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Лобанов\Лобанов\Методическая\КОНКУРС_ИНФО\ИНФО_2024\"/>
    </mc:Choice>
  </mc:AlternateContent>
  <xr:revisionPtr revIDLastSave="0" documentId="13_ncr:1_{5273CE8C-D988-4294-BC39-0CC201725277}" xr6:coauthVersionLast="45" xr6:coauthVersionMax="47" xr10:uidLastSave="{00000000-0000-0000-0000-000000000000}"/>
  <bookViews>
    <workbookView xWindow="-120" yWindow="-120" windowWidth="20730" windowHeight="11160" tabRatio="775" xr2:uid="{00000000-000D-0000-FFFF-FFFF00000000}"/>
  </bookViews>
  <sheets>
    <sheet name="ТИТУЛ" sheetId="2" r:id="rId1"/>
    <sheet name="ПРАВИЛА" sheetId="3" r:id="rId2"/>
    <sheet name="ФИШКИ" sheetId="4" r:id="rId3"/>
    <sheet name="БАЛЛЫ" sheetId="7" r:id="rId4"/>
    <sheet name="ПОЛЕ" sheetId="5" r:id="rId5"/>
    <sheet name="СЧЁТ" sheetId="6" r:id="rId6"/>
    <sheet name="КУБИК" sheetId="8" r:id="rId7"/>
    <sheet name="БЕЙДЖ" sheetId="10" r:id="rId8"/>
    <sheet name="ОТВЕТЫ" sheetId="1" r:id="rId9"/>
    <sheet name="ДИПЛОМ" sheetId="9" r:id="rId10"/>
    <sheet name="СЕРТИФИКАТ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11" l="1"/>
  <c r="L30" i="11"/>
  <c r="F30" i="11"/>
  <c r="C26" i="11"/>
  <c r="B4" i="11"/>
  <c r="J1" i="11"/>
  <c r="F34" i="11" s="1"/>
  <c r="F33" i="9"/>
  <c r="J1" i="9"/>
  <c r="F34" i="9" s="1"/>
  <c r="L30" i="9"/>
  <c r="F30" i="9"/>
  <c r="B4" i="9"/>
  <c r="C26" i="9" l="1"/>
  <c r="A28" i="6"/>
  <c r="K28" i="6"/>
  <c r="A26" i="6"/>
  <c r="K26" i="6"/>
  <c r="A24" i="6"/>
  <c r="C24" i="6"/>
  <c r="E24" i="6"/>
  <c r="G24" i="6"/>
  <c r="I24" i="6"/>
  <c r="K24" i="6"/>
  <c r="A31" i="6"/>
  <c r="G1" i="6"/>
  <c r="F1" i="6"/>
  <c r="E1" i="6"/>
  <c r="D1" i="6"/>
  <c r="C1" i="6"/>
  <c r="B1" i="6"/>
  <c r="K15" i="6"/>
  <c r="I15" i="6"/>
  <c r="G15" i="6"/>
  <c r="E15" i="6"/>
  <c r="C15" i="6"/>
  <c r="C2" i="6" l="1"/>
  <c r="C26" i="6" s="1"/>
  <c r="C28" i="6" s="1"/>
  <c r="B2" i="6"/>
  <c r="F2" i="6"/>
  <c r="I26" i="6" s="1"/>
  <c r="I28" i="6" s="1"/>
  <c r="E2" i="6"/>
  <c r="G26" i="6" s="1"/>
  <c r="G28" i="6" s="1"/>
  <c r="D2" i="6"/>
  <c r="E26" i="6" s="1"/>
  <c r="E28" i="6" s="1"/>
  <c r="G2" i="6"/>
</calcChain>
</file>

<file path=xl/sharedStrings.xml><?xml version="1.0" encoding="utf-8"?>
<sst xmlns="http://schemas.openxmlformats.org/spreadsheetml/2006/main" count="258" uniqueCount="233">
  <si>
    <t>Вопрос</t>
  </si>
  <si>
    <t>№п/п</t>
  </si>
  <si>
    <t>Ответ</t>
  </si>
  <si>
    <t xml:space="preserve">Ссылка </t>
  </si>
  <si>
    <t>Qr</t>
  </si>
  <si>
    <t>Скажи мне, какой у тебя компьютер, и я скажу, кто ты</t>
  </si>
  <si>
    <t>Скажи мне, какой у тебя друг, и я скажу, кто ты</t>
  </si>
  <si>
    <t>Голова на плечах не для одной только шапки</t>
  </si>
  <si>
    <t>Компьютер на столе не для одних только игр</t>
  </si>
  <si>
    <t>По ноутбуку встречают, по уму провожают</t>
  </si>
  <si>
    <t>По одёжке встречают, по уму провожают</t>
  </si>
  <si>
    <t>Дарёному компьютеру в системный блок не заглядывают</t>
  </si>
  <si>
    <t>Дарёному коню в зубы не смотрят</t>
  </si>
  <si>
    <t>В Силиконовую долину со своим компьютером не ездят</t>
  </si>
  <si>
    <t>В Тулу со своим самоваром не ездят</t>
  </si>
  <si>
    <t>Кто БЭСМ вспомянет, тому глаз вон</t>
  </si>
  <si>
    <t>Кто старое вспомянет, тому глаз вон</t>
  </si>
  <si>
    <t>Не Intel’ом единым жив процессорный мир</t>
  </si>
  <si>
    <t>Не хлебом единым жив человек</t>
  </si>
  <si>
    <t>Мал микропроцессор, да дорог</t>
  </si>
  <si>
    <t>Мал золотник, да дорог</t>
  </si>
  <si>
    <t>Всякий кабель своё гнездо любит</t>
  </si>
  <si>
    <t>Всякая птица своё гнездо любит</t>
  </si>
  <si>
    <t>Не всё Windows, что висит</t>
  </si>
  <si>
    <t>Не всё золото, что блестит</t>
  </si>
  <si>
    <t>С фамилией какого из древних ученых связано происхождение слова алгоритм?</t>
  </si>
  <si>
    <t>Аль-Хорезми</t>
  </si>
  <si>
    <t>Кто считается автором самого древнего алгоритма?</t>
  </si>
  <si>
    <t>Евклид</t>
  </si>
  <si>
    <t>Кого называют первой в истории женщиной-программистом?</t>
  </si>
  <si>
    <t>Аду Лавлейс</t>
  </si>
  <si>
    <t>Кто является основоположником математической логики?</t>
  </si>
  <si>
    <t>Джордж Буль</t>
  </si>
  <si>
    <t>В каком веке был создан первый арифмометр – механическое счетное устройство?</t>
  </si>
  <si>
    <t>В каком году  была создана первая в мире электронно-вычислительная машина ENIAC?</t>
  </si>
  <si>
    <t>В каком году фирма Intel создала первый в мире микропроцессор?</t>
  </si>
  <si>
    <t>В каком году IBM были созданы персональные компьютеры?</t>
  </si>
  <si>
    <t>Что означает слово “компьютер”?</t>
  </si>
  <si>
    <t>вычислитель</t>
  </si>
  <si>
    <t>“Папа выдал дары. Папа порвал провода. Арфа папы пропала дважды”. Чему можно научиться, правильно применив эту информацию?</t>
  </si>
  <si>
    <t>Быстро печатать. Если посмотреть на стандартную клавиатуру, то можно заметить, что клавиши с этими буквами расположены в одном ряду.</t>
  </si>
  <si>
    <t>винчестер</t>
  </si>
  <si>
    <t>дисковод</t>
  </si>
  <si>
    <t>сканер</t>
  </si>
  <si>
    <t>Клавиатура</t>
  </si>
  <si>
    <t>принтер</t>
  </si>
  <si>
    <t>архиватор</t>
  </si>
  <si>
    <t>браузер</t>
  </si>
  <si>
    <t>колонтитул</t>
  </si>
  <si>
    <t>маршрутизатор</t>
  </si>
  <si>
    <t>роутер</t>
  </si>
  <si>
    <t>Название какого устройства в компьютере с английского языка дословно переводится как “радостная палка”?</t>
  </si>
  <si>
    <t>Джойстик (от англ. joy – радость, stick – палка)</t>
  </si>
  <si>
    <t>Название какой детали компьютера переводится как “маленький чертеж”?</t>
  </si>
  <si>
    <t>микросхема</t>
  </si>
  <si>
    <t>Найдите “лишний” термин в приведенной группе терминов:
драйвер, принтер, монитор, звуковые колонки, графопостроитель</t>
  </si>
  <si>
    <t>драйвер</t>
  </si>
  <si>
    <t>Когда появился манипулятор “мышь”, то для него в русском языке некоторое время использовалось название по имени персонажа известной русской сказки. Назовите имя этого персонажа</t>
  </si>
  <si>
    <t>колобок</t>
  </si>
  <si>
    <t>В американском “Компьютерном словаре” написано: “Компьютер – электронное устройство, которое не заменит человека до тех пор, пока не научится смеяться шуткам босса и…”</t>
  </si>
  <si>
    <t>... Сваливать вину на другой компьютер</t>
  </si>
  <si>
    <t>На рабочем столе компьютера известного юмориста есть забавные подписи к иконкам. Надпись под одной иконкой заканчивается словами “перед едой”. Чему соответствует эта иконка?</t>
  </si>
  <si>
    <t>Мой руки (компьютер) перед едой</t>
  </si>
  <si>
    <t>В музее компьютеров в США можно видеть блок памяти одного из первых компьютеров, построенных в 50-х годах. Рядом с ним – современная микросхема с тем же объемом памяти. Назовите третий предмет экспозиции.</t>
  </si>
  <si>
    <t>микроскоп</t>
  </si>
  <si>
    <t>Исследования, проведенные в лондонских офисах, показали, что в среднем из находящегося внутри этих предметов мусора 15% приходится на чипсы, 15% – на сласти, 7% – на макароны; по 1% – карандашная стружка, насекомые, ногти, волосы. Где же все это находится?</t>
  </si>
  <si>
    <t>В фирме открылся музей истории компании “Microsoft”. Среди прочих экспонатов на стене висит красный телефон. Сняв трубку, вы услышите голос самого важного человека в компании. Кто это?</t>
  </si>
  <si>
    <t>Клиента</t>
  </si>
  <si>
    <t>В начале XXI века эскимосы познакомились с изобретением, которое на их язык перевели как “ikiaqqivik” – “путешествие сквозь слои”. Что это за изобретение?</t>
  </si>
  <si>
    <t>Интернет. Первоначально это слово употреблялось для описания действий шамана, который для поиска ответа на какой-либо вопрос “путешествовал” сквозь время и пространство.</t>
  </si>
  <si>
    <t>Какое “современное” число в Древней Руси называли четыре-дцать?</t>
  </si>
  <si>
    <t>Как называется число, определяющее систему счисления?</t>
  </si>
  <si>
    <t>Основание</t>
  </si>
  <si>
    <t>Кто является изобретателем системы кодирования информации, использующей два символа – точку и тире?</t>
  </si>
  <si>
    <t>Морзе</t>
  </si>
  <si>
    <t>Вам, конечно, известна детская песенка:
Точка, точка, запятая –
Вышла рожица кривая.
Палка, палка, огуречик –
Получился человечек.
Суть какого представления графической информации характеризуют слова этой песенки?</t>
  </si>
  <si>
    <t>Векторного представления графической информации</t>
  </si>
  <si>
    <t>Какой цифры нет в пятиричной системе счисления?</t>
  </si>
  <si>
    <t>Как называется программа, предназначенная для просмотра Web-страниц?</t>
  </si>
  <si>
    <t>Браузер</t>
  </si>
  <si>
    <t>Как называется компьютер в сети, предоставляющий свои услуги другим компьютерам?</t>
  </si>
  <si>
    <t>Сервер</t>
  </si>
  <si>
    <t>Какое расширение имеют файлы, хранящие Web-страницы?</t>
  </si>
  <si>
    <t>.htm</t>
  </si>
  <si>
    <t>Как называется организация, предоставляющая доступ к Интернету?</t>
  </si>
  <si>
    <t>Провайдер</t>
  </si>
  <si>
    <t>Топология компьютерной сети, в которой все компьютеры сети присоединены к центральному узлу-это:</t>
  </si>
  <si>
    <t>Звезда</t>
  </si>
  <si>
    <t>Название какой системной программы с английского языка переводится как “переводчик”?</t>
  </si>
  <si>
    <t>Какой элемент программы с английского языка переводится как “устанавливающий личность”?</t>
  </si>
  <si>
    <t>Транслятор (от англ. translate – переводить)</t>
  </si>
  <si>
    <t>Идентификатор (от англ. identification – установление личности)</t>
  </si>
  <si>
    <t>Как называется совокупность четко определенных правил для решения задачи за конечное число шагов?</t>
  </si>
  <si>
    <t>Алгоритм</t>
  </si>
  <si>
    <t>Как называется алгоритм, записанный на языке, “понятном” компьютеру?</t>
  </si>
  <si>
    <t>Программа</t>
  </si>
  <si>
    <t>Найдите “лишний” термин в приведенной группе терминов:
оператор цикла, оператор присваивания, драйвер принтера, оператор ввода данных, условный оператор</t>
  </si>
  <si>
    <t>Драйвер принтера</t>
  </si>
  <si>
    <t>Как называется программная конструкция, обеспечивающая повторение одних и тех же операций?</t>
  </si>
  <si>
    <t>Цикл</t>
  </si>
  <si>
    <t>Как называется свойство алгоритма, заключающееся в том, что один и тот же алгоритм можно использовать с разными исходными даннми</t>
  </si>
  <si>
    <t>Массовость</t>
  </si>
  <si>
    <t>У исполнителя Квадратор две команды, которым присвоены номера : 1 . вычти 3 2 . возведи в квадрат Какое число получится, если применить алгоритм 221 к числу 2?</t>
  </si>
  <si>
    <t>Слово формируется по следующим правилам: а) в слове гласные буквы не стоят рядом; б) первая буква слова не является гласной и в русском алфавите стоит до буквы «П». Какое из следующих слов удовлетворяет всем условиям ? 1) СОЛЬ 2 ) ОАЗИС 3 ) ОСЛО 4 ) МОЛЬ</t>
  </si>
  <si>
    <t>моль</t>
  </si>
  <si>
    <t xml:space="preserve">Для какого из приведённых имён ложно высказывание: НЕ ((Первая буква гласная) И (Последняя буква согласная))? 1 ) Наталья 2 ) Герман 3 ) Ольга 4 ) Яков </t>
  </si>
  <si>
    <t>Яков</t>
  </si>
  <si>
    <t>ЧАСТНОЕ ОБЩЕОБРАЗОВАТЕЛЬНОЕ УЧРЕЖДЕНИЕ</t>
  </si>
  <si>
    <t>«ШКОЛА «ТАУРАС»</t>
  </si>
  <si>
    <t>197229, г. Санкт-Петербург, Лахтинский проспект, д.102, к.3, стр.1</t>
  </si>
  <si>
    <t>http://www.tauras-school.ru;  info@tauras-school.ru</t>
  </si>
  <si>
    <t>ОКПО 01281685 ОГРН 1157800002590 ИНН/КПП 7814237643/781401001</t>
  </si>
  <si>
    <t>Автор(ы):</t>
  </si>
  <si>
    <t>Лобанов Алексей Александрович, учитель информатики ВВК</t>
  </si>
  <si>
    <t>Лобанова Татьяна Юрьевна, учитель информатики ВВК</t>
  </si>
  <si>
    <t xml:space="preserve">1) Игра может проходить как индивидуальном формате, так и в групповом. </t>
  </si>
  <si>
    <t>Индивидуально может играть от 1 до 6 человек</t>
  </si>
  <si>
    <t>Командная игра может бытьот 2х до 4х команд</t>
  </si>
  <si>
    <t>4) Игрок(и) или команды ходят друг за другом по очереди отвечая на вопросы игры.</t>
  </si>
  <si>
    <t>нет, то другой игрок (команда) может ответить и получить дополнительно балл.</t>
  </si>
  <si>
    <t xml:space="preserve"> ответ.</t>
  </si>
  <si>
    <t>5) Чтобы прочитать вопрос необходимо считать QR код и в течение 5-10 секунд дать</t>
  </si>
  <si>
    <t>ИГРОК</t>
  </si>
  <si>
    <t>КОМАНДА</t>
  </si>
  <si>
    <t>навести курсор и произвести выбор</t>
  </si>
  <si>
    <t>ввести информацию</t>
  </si>
  <si>
    <t>Бит</t>
  </si>
  <si>
    <t>ЭВМ</t>
  </si>
  <si>
    <t>Игроки</t>
  </si>
  <si>
    <t>Таурас</t>
  </si>
  <si>
    <t>Бит-бат</t>
  </si>
  <si>
    <t>Первые</t>
  </si>
  <si>
    <t>ц</t>
  </si>
  <si>
    <t>Гугл в помощь (можно посмотреть ответ в сети Интернет (1 минута)</t>
  </si>
  <si>
    <t>Помощь ведущего (попросить ответ от ведущего)</t>
  </si>
  <si>
    <t>ГРАНИ КУБИКА</t>
  </si>
  <si>
    <t>7) Игрок/команда может перед любым ходом бросить кубик и должен использовать</t>
  </si>
  <si>
    <t>2) Каждый правильный ответ приносит  1 балл</t>
  </si>
  <si>
    <t>:2 (сумма набранных очков уменьшается в 2 раза) при не правильном ответе</t>
  </si>
  <si>
    <t>Отдать вопрос другому (отдать вопрос другому игроку, но затем вопрос другого возвращется вам)</t>
  </si>
  <si>
    <t>ТЕМА</t>
  </si>
  <si>
    <t>ИНФОРМАТИКА</t>
  </si>
  <si>
    <t>-10 (сумма набранных очков уменьшается на 10 при неправильном ответе)</t>
  </si>
  <si>
    <t>-10 (сумма набранных очков увеличивается на 10 при правильном ответе)</t>
  </si>
  <si>
    <t>Два варианта ответа один из них правильный</t>
  </si>
  <si>
    <t>коды закрыты до того момента, пока игрок/команда не подойдёт к нему.</t>
  </si>
  <si>
    <t xml:space="preserve">3) На игровом поле находятся QR коды, в которых спрятаны задания к игре. Все QR </t>
  </si>
  <si>
    <t>3)Если ответ верный, то фишка переворачивается и QR считается разгаданным, если</t>
  </si>
  <si>
    <t>6) Побеждает команда, набравшая больше всего очков.</t>
  </si>
  <si>
    <t>выпавшее значение кубика (за игру кубик можно кинуть 4 раза).</t>
  </si>
  <si>
    <t>*2 (сумма набранных очков увеличивается в 2 раза) при правильном ответе</t>
  </si>
  <si>
    <t>ДИПЛОМ</t>
  </si>
  <si>
    <t>УЧАСТНИКА</t>
  </si>
  <si>
    <t>СЕРТИФИКАТ</t>
  </si>
  <si>
    <t>ПОБЕДИТЕЛЯ</t>
  </si>
  <si>
    <t>ПРИЗЁРА</t>
  </si>
  <si>
    <t>ИНТЕЛЛЕКТУАЛЬНОЙ ИГРЫ</t>
  </si>
  <si>
    <t>ВРУЧАЕТСЯ</t>
  </si>
  <si>
    <t>Иванову Ивану Ивановичу</t>
  </si>
  <si>
    <t>тема игры:</t>
  </si>
  <si>
    <t>Лобанов А.А.</t>
  </si>
  <si>
    <t>Санкт- Петербург</t>
  </si>
  <si>
    <t>ИВАН</t>
  </si>
  <si>
    <t>Наименовавание школы</t>
  </si>
  <si>
    <t>ЧОУ "Школа "Таурас"</t>
  </si>
  <si>
    <t>Полное наименование</t>
  </si>
  <si>
    <t>Частное общеобразовательное учреждение "Школа "Таурас"</t>
  </si>
  <si>
    <t>Фамилия ИО директора</t>
  </si>
  <si>
    <t>ДИРЕКТОР</t>
  </si>
  <si>
    <t>Город</t>
  </si>
  <si>
    <t>г. Санкт-Петербург</t>
  </si>
  <si>
    <t>НА ПОСЕЩЕНИЕ</t>
  </si>
  <si>
    <t>ШКОЛЬНОЙ БИБЛИОТЕКИ</t>
  </si>
  <si>
    <t>https://docs.google.com/presentation/d/1BwaG0IbaM9enmqrsTCHP6bDFdgBJbrpt/edit#slide=id.p1</t>
  </si>
  <si>
    <t>https://docs.google.com/presentation/d/1CpGY1cnLv0K0me0s9NRwgqx8OHCcLa14/edit#slide=id.p1</t>
  </si>
  <si>
    <t>https://docs.google.com/presentation/d/1t3jhsbkmmhh-x7i09Y0fqD5in8AM7IBh/edit#slide=id.p1</t>
  </si>
  <si>
    <t>https://docs.google.com/presentation/d/1CL-lJDfeCk5UVc25wXOhxt9l2b7yE361/edit#slide=id.p1</t>
  </si>
  <si>
    <t>https://docs.google.com/presentation/d/1opyz-VVWifBX0IxQ3MA5vG4XwtxK8ptj/edit#slide=id.p1</t>
  </si>
  <si>
    <t>https://docs.google.com/presentation/d/1aJsuByKdLPQuY9eYmVy0Tni-XP57uaAM/edit#slide=id.p1</t>
  </si>
  <si>
    <t>https://docs.google.com/presentation/d/1A3680LVX8HarbCooy7T_Ze5LtFmyAope/edit#slide=id.p1</t>
  </si>
  <si>
    <t>https://docs.google.com/presentation/d/1Ni--XPuZ7OJ7rShXlat4Rd75-SbqKemI/edit#slide=id.p1</t>
  </si>
  <si>
    <t>https://docs.google.com/presentation/d/1fjOG6YGp0YfoJFxiDuSNfWMwNz4lm5EI/edit#slide=id.p1</t>
  </si>
  <si>
    <t>https://docs.google.com/presentation/d/1syBN8Hjw78vFR-ea-JhuUe5v7S5onuJg/edit#slide=id.p1</t>
  </si>
  <si>
    <t>https://docs.google.com/presentation/d/1Zq4Eoq82VsPpoH4JDhLQHiJEY2U_ORZI/edit#slide=id.p1</t>
  </si>
  <si>
    <t>https://docs.google.com/presentation/d/11rEYkRX5LkN5ND94-BZtZLOtldSga7lO/edit#slide=id.p1</t>
  </si>
  <si>
    <t>https://docs.google.com/presentation/d/13Il1yu3q9ZJfakaszFre81MSRHQWAvsc/edit#slide=id.p1</t>
  </si>
  <si>
    <t>https://docs.google.com/presentation/d/1G3q5dOtBd6VMgvjPsLIebp49d5bvusR7/edit#slide=id.p1</t>
  </si>
  <si>
    <t>https://docs.google.com/presentation/d/11wfQMoVz7Ez0Yrj5NYL4D79AmrIEYoGO/edit#slide=id.p1</t>
  </si>
  <si>
    <t>https://docs.google.com/presentation/d/1EEk4BZXBvGklSFwDsq247lX8Cen3-SYM/edit#slide=id.p1</t>
  </si>
  <si>
    <t>https://docs.google.com/presentation/d/1lG9MTqG8QDgYT0YW44sUGFd2_0PZY2UA/edit#slide=id.p1</t>
  </si>
  <si>
    <t>https://docs.google.com/presentation/d/1465Sxc7T6UaTg83xjxs9Me2J4vsg85an/edit#slide=id.p1</t>
  </si>
  <si>
    <t>https://docs.google.com/presentation/d/1EDPbd30FzhXWtgvMf2hFIqPrMg8lZl64/edit#slide=id.p1</t>
  </si>
  <si>
    <t>https://docs.google.com/presentation/d/14VgVsFCxsNoYC47h-r2UIhpOFUO9t1GE/edit#slide=id.p1</t>
  </si>
  <si>
    <t>https://docs.google.com/presentation/d/1SbFXZfWRvalP3F5aMu3V2rOcRKVQGkRv/edit#slide=id.p1</t>
  </si>
  <si>
    <t>https://docs.google.com/presentation/d/1zB-mN8-J6eT0CoD6gNqfXbkneb7ikyVY/edit#slide=id.p1</t>
  </si>
  <si>
    <t>https://docs.google.com/presentation/d/12sKzXvtJkdIVkSSOkdi09IPmBapMLs4l/edit#slide=id.p1</t>
  </si>
  <si>
    <t>https://docs.google.com/presentation/d/1uO3UPOh_zA0sZuIlW_1stoy8VCkC1pku/edit#slide=id.p1</t>
  </si>
  <si>
    <t>https://docs.google.com/presentation/d/1OQoJg7m1fz3ht1JzcqjDF3MzaalRS9-4/edit#slide=id.p1</t>
  </si>
  <si>
    <t>https://docs.google.com/presentation/d/10fmIeFDhbmHSaFSTrj06nsdpzmmtMkV5/edit#slide=id.p1</t>
  </si>
  <si>
    <t>https://docs.google.com/presentation/d/1lTZC5sfxRzxA_q9r2Ezn6lol52p3ewpF/edit#slide=id.p1</t>
  </si>
  <si>
    <t>https://docs.google.com/presentation/d/1KI0CHNU9ma-QTfXhhCLvim_qlbYFIxUi/edit#slide=id.p1</t>
  </si>
  <si>
    <t>https://docs.google.com/presentation/d/1fRKnuh8q7IJHEtfmi6C6rqzyi6bH9Pu8/edit#slide=id.p1</t>
  </si>
  <si>
    <t>https://docs.google.com/presentation/d/1d4zdPMGkLiheStrcazpulDpveUb_klVw/edit#slide=id.p1</t>
  </si>
  <si>
    <t>https://docs.google.com/presentation/d/1BGP17Qt5CaQOsqYFyiEspbioOUnEcRnj/edit#slide=id.p1</t>
  </si>
  <si>
    <t>https://docs.google.com/presentation/d/1UbPbco2hVQWZVhvmYxLBD5EzwBXh0a2w/edit#slide=id.p1</t>
  </si>
  <si>
    <t>https://docs.google.com/presentation/d/1xltdx7EZURdQhtjaSd9m3hr8y3Mi6wlq/edit#slide=id.p1</t>
  </si>
  <si>
    <t>https://docs.google.com/presentation/d/1lTDbRZQitKRQ-gBgqH5Yi24NEa5RSkcp/edit#slide=id.p1</t>
  </si>
  <si>
    <t>https://docs.google.com/presentation/d/15WVsoVeQqQdyfwwVIkX6lL6Xwjr3Yv0-/edit#slide=id.p1</t>
  </si>
  <si>
    <t>https://docs.google.com/presentation/d/1Rn1PfN0YUCoZF5Ep9CL2HTlqhy61lmYi/edit#slide=id.p1</t>
  </si>
  <si>
    <t>https://docs.google.com/presentation/d/1b42iAhKLDMpEKm6fg4drOTm6tysQVlDJ/edit#slide=id.p1</t>
  </si>
  <si>
    <t>https://docs.google.com/presentation/d/1r3McLUYKKTdAruZgUUMPla8w62oHLRJU/edit#slide=id.p1</t>
  </si>
  <si>
    <t>https://docs.google.com/presentation/d/1enkmSMemBA97_4OyP3ZMpuPTq2H5eoj9/edit#slide=id.p1</t>
  </si>
  <si>
    <t>https://docs.google.com/presentation/d/1_A1FraLFSR_YnBpkVVjaT5rbszfPHnoN/edit#slide=id.p1</t>
  </si>
  <si>
    <t>https://docs.google.com/presentation/d/1XHhARsRIATiyG7DBobt5I5d-UiU5-huM/edit#slide=id.p1</t>
  </si>
  <si>
    <t>https://docs.google.com/presentation/d/18xHRZoS86y5vJR1G3LkYXEQRovUqUy3W/edit#slide=id.p1</t>
  </si>
  <si>
    <t>https://docs.google.com/presentation/d/1BiMnCLQ238XiApzgePTyOaAmOigXICID/edit#slide=id.p1</t>
  </si>
  <si>
    <t>https://docs.google.com/presentation/d/1Rby2dFPWMKp3NqnBVUOazZmtV1pv9VOS/edit#slide=id.p1</t>
  </si>
  <si>
    <t>https://docs.google.com/presentation/d/1qdqAoxQPTRhU-rC6392O4AnbfIxzeQMo/edit#slide=id.p1</t>
  </si>
  <si>
    <t>https://docs.google.com/presentation/d/10qq5PYlsWmYutwVX8qxA5VY5e_FQkU7U/edit#slide=id.p1</t>
  </si>
  <si>
    <t>https://docs.google.com/presentation/d/1ATb10wQ84-hu8bsPKh2l8XFqhizlQ117/edit#slide=id.p1</t>
  </si>
  <si>
    <t>https://docs.google.com/presentation/d/183HzcQv7ser8YrE3-FkI1jAFS04QUSH2/edit#slide=id.p1</t>
  </si>
  <si>
    <t>https://docs.google.com/presentation/d/1gkCOfGjq2tgEZSm_tKzboAxSqw5b7Kb2/edit#slide=id.p1</t>
  </si>
  <si>
    <t>https://docs.google.com/presentation/d/1CccyFqxdMguzPJpjPEMNAREEbThyO2ru/edit#slide=id.p1</t>
  </si>
  <si>
    <t>https://docs.google.com/presentation/d/12dBy8vHaexHCaoSCmM9nEC_wkRgWGm1Q/edit#slide=id.p1</t>
  </si>
  <si>
    <t>https://docs.google.com/presentation/d/11efKH4wIGt77LhNYXocQPtSzNVM24-MD/edit#slide=id.p1</t>
  </si>
  <si>
    <t>https://docs.google.com/presentation/d/14TjvfT0qxbl0fgP9b3UmvxEcbo8yGaAc/edit#slide=id.p1</t>
  </si>
  <si>
    <t>https://docs.google.com/presentation/d/1Ch6l5l5qoFFohtj-oXomc5trKM90Vd_A/edit#slide=id.p1</t>
  </si>
  <si>
    <t>https://docs.google.com/presentation/d/17c-kjDA_XilDiTGBhSXIxCdWVYEc0bCl/edit#slide=id.p1</t>
  </si>
  <si>
    <t>https://docs.google.com/presentation/d/1reFRS9QI74PE9HwClIdwoCgfiGDwfL3D/edit#slide=id.p1</t>
  </si>
  <si>
    <t>https://docs.google.com/presentation/d/1b0I70OVnEv6YvlPNKGpo7bFXlZeh4xCX/edit#slide=id.p1</t>
  </si>
  <si>
    <t>https://docs.google.com/presentation/d/1X3rtQ60j3-iYh5GJtMvHSRYisuOlz4TK/edit#slide=id.p1</t>
  </si>
  <si>
    <t>https://docs.google.com/presentation/d/1MC8r7aiumg9iC50LUVfdmT9YaT1oe9TE/edit#slide=id.p1</t>
  </si>
  <si>
    <t>https://docs.google.com/presentation/d/1XHIv7SXf8d2N6yz6DzSMInjLRYcD307Q/edit#slide=id.p1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</si>
</sst>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60"/>
      <color theme="1"/>
      <name val="Times New Roman"/>
      <family val="1"/>
      <charset val="204"/>
    </font>
    <font>
      <b/>
      <sz val="16"/>
      <color theme="1"/>
      <name val="Aptos"/>
      <family val="2"/>
    </font>
    <font>
      <b/>
      <sz val="16"/>
      <color theme="1"/>
      <name val="Tahoma"/>
      <family val="2"/>
      <charset val="204"/>
    </font>
    <font>
      <b/>
      <sz val="16"/>
      <color theme="1"/>
      <name val="Arial Narrow"/>
      <family val="2"/>
      <charset val="204"/>
    </font>
    <font>
      <b/>
      <sz val="16"/>
      <color theme="1"/>
      <name val="Courier New"/>
      <family val="3"/>
      <charset val="204"/>
    </font>
    <font>
      <b/>
      <sz val="16"/>
      <color theme="1"/>
      <name val="Monotype Corsiva"/>
      <family val="4"/>
      <charset val="204"/>
    </font>
    <font>
      <sz val="12"/>
      <color theme="1"/>
      <name val="Times New Roman"/>
      <family val="1"/>
      <charset val="204"/>
    </font>
    <font>
      <b/>
      <sz val="16"/>
      <color rgb="FFFFC000"/>
      <name val="Arial"/>
      <family val="2"/>
      <charset val="204"/>
    </font>
    <font>
      <b/>
      <sz val="16"/>
      <color theme="0" tint="-0.499984740745262"/>
      <name val="Arial"/>
      <family val="2"/>
      <charset val="204"/>
    </font>
    <font>
      <sz val="11"/>
      <color theme="0" tint="-4.9989318521683403E-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40"/>
      <color theme="0" tint="-0.499984740745262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7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20"/>
      <color theme="0" tint="-0.49998474074526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0" fontId="1" fillId="0" borderId="1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3" borderId="1" xfId="0" applyFont="1" applyFill="1" applyBorder="1" applyAlignment="1" applyProtection="1">
      <alignment horizontal="center"/>
      <protection hidden="1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/>
      <protection hidden="1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horizontal="center"/>
      <protection hidden="1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7" borderId="8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hidden="1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15" fillId="7" borderId="8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Protection="1">
      <protection locked="0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8" fillId="0" borderId="7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8" xfId="0" applyFont="1" applyBorder="1" applyAlignment="1" applyProtection="1">
      <alignment horizontal="center"/>
      <protection hidden="1"/>
    </xf>
    <xf numFmtId="0" fontId="1" fillId="0" borderId="9" xfId="0" applyFont="1" applyBorder="1" applyProtection="1">
      <protection hidden="1"/>
    </xf>
    <xf numFmtId="0" fontId="1" fillId="0" borderId="10" xfId="0" applyFont="1" applyBorder="1" applyProtection="1">
      <protection hidden="1"/>
    </xf>
    <xf numFmtId="0" fontId="1" fillId="0" borderId="11" xfId="0" applyFont="1" applyBorder="1" applyProtection="1">
      <protection hidden="1"/>
    </xf>
    <xf numFmtId="0" fontId="1" fillId="0" borderId="0" xfId="0" applyFont="1" applyAlignment="1">
      <alignment horizontal="left"/>
    </xf>
    <xf numFmtId="0" fontId="1" fillId="8" borderId="0" xfId="0" applyFont="1" applyFill="1"/>
    <xf numFmtId="0" fontId="19" fillId="8" borderId="0" xfId="0" applyFont="1" applyFill="1"/>
    <xf numFmtId="0" fontId="23" fillId="8" borderId="0" xfId="0" applyFont="1" applyFill="1" applyAlignment="1">
      <alignment horizontal="right" vertical="top"/>
    </xf>
    <xf numFmtId="0" fontId="26" fillId="8" borderId="0" xfId="0" applyFont="1" applyFill="1" applyAlignment="1" applyProtection="1">
      <alignment horizontal="right"/>
      <protection locked="0"/>
    </xf>
    <xf numFmtId="0" fontId="0" fillId="0" borderId="13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27" fillId="0" borderId="19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0" fillId="0" borderId="20" xfId="0" applyBorder="1" applyProtection="1">
      <protection hidden="1"/>
    </xf>
    <xf numFmtId="14" fontId="29" fillId="8" borderId="0" xfId="0" applyNumberFormat="1" applyFont="1" applyFill="1" applyProtection="1">
      <protection hidden="1"/>
    </xf>
    <xf numFmtId="0" fontId="3" fillId="0" borderId="21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28" fillId="0" borderId="12" xfId="0" applyFont="1" applyBorder="1" applyAlignment="1" applyProtection="1">
      <alignment horizontal="left"/>
      <protection locked="0"/>
    </xf>
    <xf numFmtId="0" fontId="28" fillId="0" borderId="21" xfId="0" applyFont="1" applyBorder="1" applyAlignment="1" applyProtection="1">
      <alignment horizontal="left"/>
      <protection locked="0"/>
    </xf>
    <xf numFmtId="0" fontId="28" fillId="0" borderId="21" xfId="0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2"/>
    </xf>
    <xf numFmtId="0" fontId="1" fillId="0" borderId="0" xfId="0" applyFont="1"/>
    <xf numFmtId="0" fontId="1" fillId="0" borderId="7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7" borderId="8" xfId="0" applyFont="1" applyFill="1" applyBorder="1" applyAlignment="1" applyProtection="1">
      <alignment horizontal="center" vertical="center"/>
      <protection locked="0"/>
    </xf>
    <xf numFmtId="0" fontId="22" fillId="0" borderId="16" xfId="0" applyFont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17" xfId="0" applyFont="1" applyBorder="1" applyAlignment="1" applyProtection="1">
      <alignment horizontal="center"/>
      <protection locked="0"/>
    </xf>
    <xf numFmtId="0" fontId="3" fillId="8" borderId="0" xfId="0" applyFont="1" applyFill="1" applyAlignment="1" applyProtection="1">
      <alignment horizontal="center"/>
      <protection hidden="1"/>
    </xf>
    <xf numFmtId="0" fontId="26" fillId="8" borderId="0" xfId="0" applyFont="1" applyFill="1" applyAlignment="1">
      <alignment horizontal="center"/>
    </xf>
    <xf numFmtId="0" fontId="1" fillId="8" borderId="12" xfId="0" applyFont="1" applyFill="1" applyBorder="1" applyAlignment="1" applyProtection="1">
      <alignment horizontal="center"/>
      <protection hidden="1"/>
    </xf>
    <xf numFmtId="0" fontId="1" fillId="8" borderId="12" xfId="0" applyFont="1" applyFill="1" applyBorder="1" applyAlignment="1">
      <alignment horizontal="center"/>
    </xf>
    <xf numFmtId="0" fontId="26" fillId="8" borderId="0" xfId="0" applyFont="1" applyFill="1" applyAlignment="1" applyProtection="1">
      <alignment horizontal="center"/>
      <protection hidden="1"/>
    </xf>
    <xf numFmtId="0" fontId="26" fillId="8" borderId="0" xfId="0" applyFont="1" applyFill="1" applyAlignment="1" applyProtection="1">
      <alignment horizontal="center" vertical="center" wrapText="1"/>
      <protection hidden="1"/>
    </xf>
    <xf numFmtId="0" fontId="25" fillId="8" borderId="12" xfId="0" applyFont="1" applyFill="1" applyBorder="1" applyAlignment="1" applyProtection="1">
      <alignment horizontal="center"/>
      <protection locked="0"/>
    </xf>
    <xf numFmtId="0" fontId="20" fillId="8" borderId="0" xfId="0" applyFont="1" applyFill="1" applyAlignment="1" applyProtection="1">
      <alignment horizontal="center"/>
      <protection hidden="1"/>
    </xf>
    <xf numFmtId="0" fontId="21" fillId="8" borderId="0" xfId="0" applyFont="1" applyFill="1" applyAlignment="1" applyProtection="1">
      <alignment horizontal="center" vertical="center" wrapText="1"/>
      <protection locked="0"/>
    </xf>
    <xf numFmtId="0" fontId="22" fillId="8" borderId="0" xfId="0" applyFont="1" applyFill="1" applyAlignment="1" applyProtection="1">
      <alignment horizontal="center" vertical="center" wrapText="1"/>
      <protection locked="0"/>
    </xf>
    <xf numFmtId="0" fontId="9" fillId="8" borderId="0" xfId="0" applyFont="1" applyFill="1" applyAlignment="1">
      <alignment horizontal="center"/>
    </xf>
    <xf numFmtId="0" fontId="24" fillId="8" borderId="0" xfId="0" applyFont="1" applyFill="1" applyAlignment="1">
      <alignment horizontal="center"/>
    </xf>
    <xf numFmtId="0" fontId="22" fillId="8" borderId="0" xfId="0" applyFont="1" applyFill="1" applyAlignment="1" applyProtection="1">
      <alignment horizontal="center" vertical="center" wrapText="1"/>
      <protection hidden="1"/>
    </xf>
    <xf numFmtId="0" fontId="9" fillId="8" borderId="0" xfId="0" applyFont="1" applyFill="1" applyAlignment="1" applyProtection="1">
      <alignment horizontal="center"/>
      <protection hidden="1"/>
    </xf>
  </cellXfs>
  <cellStyles count="2">
    <cellStyle name="Гиперссылка" xfId="1" builtinId="8"/>
    <cellStyle name="Обычный" xfId="0" builtinId="0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/>
        <color auto="1"/>
      </font>
      <fill>
        <patternFill>
          <bgColor rgb="FFFFFF00"/>
        </patternFill>
      </fill>
    </dxf>
    <dxf>
      <font>
        <b/>
        <i/>
        <color auto="1"/>
      </font>
      <fill>
        <patternFill>
          <bgColor theme="0" tint="-0.14996795556505021"/>
        </patternFill>
      </fill>
    </dxf>
    <dxf>
      <font>
        <b/>
        <i/>
        <color auto="1"/>
      </font>
      <fill>
        <patternFill>
          <bgColor rgb="FFFFFF00"/>
        </patternFill>
      </fill>
    </dxf>
    <dxf>
      <font>
        <b/>
        <i/>
        <color auto="1"/>
      </font>
      <fill>
        <patternFill>
          <bgColor theme="0" tint="-0.14996795556505021"/>
        </patternFill>
      </fill>
    </dxf>
    <dxf>
      <font>
        <b/>
        <i/>
        <color auto="1"/>
      </font>
      <fill>
        <patternFill>
          <bgColor rgb="FFFFFF00"/>
        </patternFill>
      </fill>
    </dxf>
    <dxf>
      <font>
        <b/>
        <i/>
        <color auto="1"/>
      </font>
      <fill>
        <patternFill>
          <bgColor theme="0" tint="-0.14996795556505021"/>
        </patternFill>
      </fill>
    </dxf>
    <dxf>
      <font>
        <b/>
        <i/>
        <color auto="1"/>
      </font>
      <fill>
        <patternFill>
          <bgColor rgb="FFFFFF00"/>
        </patternFill>
      </fill>
    </dxf>
    <dxf>
      <font>
        <b/>
        <i/>
        <color auto="1"/>
      </font>
      <fill>
        <patternFill>
          <bgColor theme="0" tint="-0.14996795556505021"/>
        </patternFill>
      </fill>
    </dxf>
    <dxf>
      <font>
        <b/>
        <i/>
        <color auto="1"/>
      </font>
      <fill>
        <patternFill>
          <bgColor rgb="FFFFFF00"/>
        </patternFill>
      </fill>
    </dxf>
    <dxf>
      <font>
        <b/>
        <i/>
        <color auto="1"/>
      </font>
      <fill>
        <patternFill>
          <bgColor theme="0" tint="-0.14996795556505021"/>
        </patternFill>
      </fill>
    </dxf>
    <dxf>
      <font>
        <color theme="0"/>
      </font>
    </dxf>
    <dxf>
      <font>
        <b/>
        <i/>
        <color auto="1"/>
      </font>
      <fill>
        <patternFill>
          <bgColor rgb="FFFFFF00"/>
        </patternFill>
      </fill>
    </dxf>
    <dxf>
      <font>
        <b/>
        <i/>
        <color auto="1"/>
      </font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60093"/>
      <color rgb="FFFF66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svg"/><Relationship Id="rId13" Type="http://schemas.openxmlformats.org/officeDocument/2006/relationships/image" Target="../media/image14.png"/><Relationship Id="rId18" Type="http://schemas.openxmlformats.org/officeDocument/2006/relationships/image" Target="../media/image19.sv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svg"/><Relationship Id="rId17" Type="http://schemas.openxmlformats.org/officeDocument/2006/relationships/image" Target="../media/image18.png"/><Relationship Id="rId2" Type="http://schemas.openxmlformats.org/officeDocument/2006/relationships/image" Target="../media/image1.png"/><Relationship Id="rId16" Type="http://schemas.openxmlformats.org/officeDocument/2006/relationships/image" Target="../media/image17.svg"/><Relationship Id="rId20" Type="http://schemas.openxmlformats.org/officeDocument/2006/relationships/image" Target="../media/image21.svg"/><Relationship Id="rId1" Type="http://schemas.openxmlformats.org/officeDocument/2006/relationships/image" Target="../media/image2.png"/><Relationship Id="rId6" Type="http://schemas.openxmlformats.org/officeDocument/2006/relationships/image" Target="../media/image3.jp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sv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svg"/><Relationship Id="rId22" Type="http://schemas.openxmlformats.org/officeDocument/2006/relationships/image" Target="../media/image23.sv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4.png"/><Relationship Id="rId1" Type="http://schemas.openxmlformats.org/officeDocument/2006/relationships/image" Target="../media/image1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7.gif"/><Relationship Id="rId21" Type="http://schemas.openxmlformats.org/officeDocument/2006/relationships/image" Target="../media/image42.gif"/><Relationship Id="rId42" Type="http://schemas.openxmlformats.org/officeDocument/2006/relationships/image" Target="../media/image63.gif"/><Relationship Id="rId47" Type="http://schemas.openxmlformats.org/officeDocument/2006/relationships/image" Target="../media/image68.gif"/><Relationship Id="rId63" Type="http://schemas.openxmlformats.org/officeDocument/2006/relationships/image" Target="../media/image84.gif"/><Relationship Id="rId68" Type="http://schemas.openxmlformats.org/officeDocument/2006/relationships/image" Target="../media/image89.gif"/><Relationship Id="rId7" Type="http://schemas.openxmlformats.org/officeDocument/2006/relationships/image" Target="../media/image2.png"/><Relationship Id="rId71" Type="http://schemas.openxmlformats.org/officeDocument/2006/relationships/image" Target="../media/image92.gif"/><Relationship Id="rId2" Type="http://schemas.openxmlformats.org/officeDocument/2006/relationships/image" Target="../media/image28.svg"/><Relationship Id="rId16" Type="http://schemas.openxmlformats.org/officeDocument/2006/relationships/image" Target="../media/image37.gif"/><Relationship Id="rId29" Type="http://schemas.openxmlformats.org/officeDocument/2006/relationships/image" Target="../media/image50.gif"/><Relationship Id="rId11" Type="http://schemas.openxmlformats.org/officeDocument/2006/relationships/image" Target="../media/image6.png"/><Relationship Id="rId24" Type="http://schemas.openxmlformats.org/officeDocument/2006/relationships/image" Target="../media/image45.gif"/><Relationship Id="rId32" Type="http://schemas.openxmlformats.org/officeDocument/2006/relationships/image" Target="../media/image53.gif"/><Relationship Id="rId37" Type="http://schemas.openxmlformats.org/officeDocument/2006/relationships/image" Target="../media/image58.gif"/><Relationship Id="rId40" Type="http://schemas.openxmlformats.org/officeDocument/2006/relationships/image" Target="../media/image61.gif"/><Relationship Id="rId45" Type="http://schemas.openxmlformats.org/officeDocument/2006/relationships/image" Target="../media/image66.gif"/><Relationship Id="rId53" Type="http://schemas.openxmlformats.org/officeDocument/2006/relationships/image" Target="../media/image74.gif"/><Relationship Id="rId58" Type="http://schemas.openxmlformats.org/officeDocument/2006/relationships/image" Target="../media/image79.gif"/><Relationship Id="rId66" Type="http://schemas.openxmlformats.org/officeDocument/2006/relationships/image" Target="../media/image87.gif"/><Relationship Id="rId5" Type="http://schemas.openxmlformats.org/officeDocument/2006/relationships/image" Target="../media/image31.png"/><Relationship Id="rId61" Type="http://schemas.openxmlformats.org/officeDocument/2006/relationships/image" Target="../media/image82.gif"/><Relationship Id="rId19" Type="http://schemas.openxmlformats.org/officeDocument/2006/relationships/image" Target="../media/image40.gif"/><Relationship Id="rId14" Type="http://schemas.openxmlformats.org/officeDocument/2006/relationships/image" Target="../media/image35.gif"/><Relationship Id="rId22" Type="http://schemas.openxmlformats.org/officeDocument/2006/relationships/image" Target="../media/image43.gif"/><Relationship Id="rId27" Type="http://schemas.openxmlformats.org/officeDocument/2006/relationships/image" Target="../media/image48.gif"/><Relationship Id="rId30" Type="http://schemas.openxmlformats.org/officeDocument/2006/relationships/image" Target="../media/image51.gif"/><Relationship Id="rId35" Type="http://schemas.openxmlformats.org/officeDocument/2006/relationships/image" Target="../media/image56.gif"/><Relationship Id="rId43" Type="http://schemas.openxmlformats.org/officeDocument/2006/relationships/image" Target="../media/image64.gif"/><Relationship Id="rId48" Type="http://schemas.openxmlformats.org/officeDocument/2006/relationships/image" Target="../media/image69.gif"/><Relationship Id="rId56" Type="http://schemas.openxmlformats.org/officeDocument/2006/relationships/image" Target="../media/image77.gif"/><Relationship Id="rId64" Type="http://schemas.openxmlformats.org/officeDocument/2006/relationships/image" Target="../media/image85.gif"/><Relationship Id="rId69" Type="http://schemas.openxmlformats.org/officeDocument/2006/relationships/image" Target="../media/image90.gif"/><Relationship Id="rId8" Type="http://schemas.openxmlformats.org/officeDocument/2006/relationships/image" Target="../media/image1.png"/><Relationship Id="rId51" Type="http://schemas.openxmlformats.org/officeDocument/2006/relationships/image" Target="../media/image72.gif"/><Relationship Id="rId3" Type="http://schemas.openxmlformats.org/officeDocument/2006/relationships/image" Target="../media/image29.png"/><Relationship Id="rId12" Type="http://schemas.openxmlformats.org/officeDocument/2006/relationships/image" Target="../media/image33.gif"/><Relationship Id="rId17" Type="http://schemas.openxmlformats.org/officeDocument/2006/relationships/image" Target="../media/image38.gif"/><Relationship Id="rId25" Type="http://schemas.openxmlformats.org/officeDocument/2006/relationships/image" Target="../media/image46.gif"/><Relationship Id="rId33" Type="http://schemas.openxmlformats.org/officeDocument/2006/relationships/image" Target="../media/image54.gif"/><Relationship Id="rId38" Type="http://schemas.openxmlformats.org/officeDocument/2006/relationships/image" Target="../media/image59.gif"/><Relationship Id="rId46" Type="http://schemas.openxmlformats.org/officeDocument/2006/relationships/image" Target="../media/image67.gif"/><Relationship Id="rId59" Type="http://schemas.openxmlformats.org/officeDocument/2006/relationships/image" Target="../media/image80.gif"/><Relationship Id="rId67" Type="http://schemas.openxmlformats.org/officeDocument/2006/relationships/image" Target="../media/image88.gif"/><Relationship Id="rId20" Type="http://schemas.openxmlformats.org/officeDocument/2006/relationships/image" Target="../media/image41.gif"/><Relationship Id="rId41" Type="http://schemas.openxmlformats.org/officeDocument/2006/relationships/image" Target="../media/image62.gif"/><Relationship Id="rId54" Type="http://schemas.openxmlformats.org/officeDocument/2006/relationships/image" Target="../media/image75.gif"/><Relationship Id="rId62" Type="http://schemas.openxmlformats.org/officeDocument/2006/relationships/image" Target="../media/image83.gif"/><Relationship Id="rId70" Type="http://schemas.openxmlformats.org/officeDocument/2006/relationships/image" Target="../media/image91.gif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15" Type="http://schemas.openxmlformats.org/officeDocument/2006/relationships/image" Target="../media/image36.gif"/><Relationship Id="rId23" Type="http://schemas.openxmlformats.org/officeDocument/2006/relationships/image" Target="../media/image44.gif"/><Relationship Id="rId28" Type="http://schemas.openxmlformats.org/officeDocument/2006/relationships/image" Target="../media/image49.gif"/><Relationship Id="rId36" Type="http://schemas.openxmlformats.org/officeDocument/2006/relationships/image" Target="../media/image57.gif"/><Relationship Id="rId49" Type="http://schemas.openxmlformats.org/officeDocument/2006/relationships/image" Target="../media/image70.gif"/><Relationship Id="rId57" Type="http://schemas.openxmlformats.org/officeDocument/2006/relationships/image" Target="../media/image78.gif"/><Relationship Id="rId10" Type="http://schemas.openxmlformats.org/officeDocument/2006/relationships/image" Target="../media/image5.png"/><Relationship Id="rId31" Type="http://schemas.openxmlformats.org/officeDocument/2006/relationships/image" Target="../media/image52.gif"/><Relationship Id="rId44" Type="http://schemas.openxmlformats.org/officeDocument/2006/relationships/image" Target="../media/image65.gif"/><Relationship Id="rId52" Type="http://schemas.openxmlformats.org/officeDocument/2006/relationships/image" Target="../media/image73.gif"/><Relationship Id="rId60" Type="http://schemas.openxmlformats.org/officeDocument/2006/relationships/image" Target="../media/image81.gif"/><Relationship Id="rId65" Type="http://schemas.openxmlformats.org/officeDocument/2006/relationships/image" Target="../media/image86.gif"/><Relationship Id="rId4" Type="http://schemas.openxmlformats.org/officeDocument/2006/relationships/image" Target="../media/image30.png"/><Relationship Id="rId9" Type="http://schemas.openxmlformats.org/officeDocument/2006/relationships/image" Target="../media/image4.png"/><Relationship Id="rId13" Type="http://schemas.openxmlformats.org/officeDocument/2006/relationships/image" Target="../media/image34.gif"/><Relationship Id="rId18" Type="http://schemas.openxmlformats.org/officeDocument/2006/relationships/image" Target="../media/image39.gif"/><Relationship Id="rId39" Type="http://schemas.openxmlformats.org/officeDocument/2006/relationships/image" Target="../media/image60.gif"/><Relationship Id="rId34" Type="http://schemas.openxmlformats.org/officeDocument/2006/relationships/image" Target="../media/image55.gif"/><Relationship Id="rId50" Type="http://schemas.openxmlformats.org/officeDocument/2006/relationships/image" Target="../media/image71.gif"/><Relationship Id="rId55" Type="http://schemas.openxmlformats.org/officeDocument/2006/relationships/image" Target="../media/image76.gi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5.svg"/><Relationship Id="rId13" Type="http://schemas.openxmlformats.org/officeDocument/2006/relationships/image" Target="../media/image100.svg"/><Relationship Id="rId3" Type="http://schemas.openxmlformats.org/officeDocument/2006/relationships/image" Target="../media/image4.png"/><Relationship Id="rId7" Type="http://schemas.openxmlformats.org/officeDocument/2006/relationships/image" Target="../media/image94.png"/><Relationship Id="rId12" Type="http://schemas.openxmlformats.org/officeDocument/2006/relationships/image" Target="../media/image99.svg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6" Type="http://schemas.openxmlformats.org/officeDocument/2006/relationships/image" Target="../media/image93.jpeg"/><Relationship Id="rId11" Type="http://schemas.openxmlformats.org/officeDocument/2006/relationships/image" Target="../media/image98.png"/><Relationship Id="rId5" Type="http://schemas.openxmlformats.org/officeDocument/2006/relationships/image" Target="../media/image6.png"/><Relationship Id="rId10" Type="http://schemas.openxmlformats.org/officeDocument/2006/relationships/image" Target="../media/image97.svg"/><Relationship Id="rId4" Type="http://schemas.openxmlformats.org/officeDocument/2006/relationships/image" Target="../media/image5.png"/><Relationship Id="rId9" Type="http://schemas.openxmlformats.org/officeDocument/2006/relationships/image" Target="../media/image96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svg"/><Relationship Id="rId3" Type="http://schemas.openxmlformats.org/officeDocument/2006/relationships/image" Target="../media/image9.svg"/><Relationship Id="rId7" Type="http://schemas.openxmlformats.org/officeDocument/2006/relationships/image" Target="../media/image19.svg"/><Relationship Id="rId12" Type="http://schemas.openxmlformats.org/officeDocument/2006/relationships/image" Target="../media/image14.png"/><Relationship Id="rId17" Type="http://schemas.openxmlformats.org/officeDocument/2006/relationships/image" Target="../media/image21.svg"/><Relationship Id="rId2" Type="http://schemas.openxmlformats.org/officeDocument/2006/relationships/image" Target="../media/image8.png"/><Relationship Id="rId16" Type="http://schemas.openxmlformats.org/officeDocument/2006/relationships/image" Target="../media/image20.png"/><Relationship Id="rId1" Type="http://schemas.openxmlformats.org/officeDocument/2006/relationships/image" Target="../media/image101.jpeg"/><Relationship Id="rId6" Type="http://schemas.openxmlformats.org/officeDocument/2006/relationships/image" Target="../media/image18.png"/><Relationship Id="rId11" Type="http://schemas.openxmlformats.org/officeDocument/2006/relationships/image" Target="../media/image13.svg"/><Relationship Id="rId5" Type="http://schemas.openxmlformats.org/officeDocument/2006/relationships/image" Target="../media/image17.svg"/><Relationship Id="rId15" Type="http://schemas.openxmlformats.org/officeDocument/2006/relationships/image" Target="../media/image23.svg"/><Relationship Id="rId10" Type="http://schemas.openxmlformats.org/officeDocument/2006/relationships/image" Target="../media/image12.png"/><Relationship Id="rId4" Type="http://schemas.openxmlformats.org/officeDocument/2006/relationships/image" Target="../media/image16.png"/><Relationship Id="rId9" Type="http://schemas.openxmlformats.org/officeDocument/2006/relationships/image" Target="../media/image11.svg"/><Relationship Id="rId14" Type="http://schemas.openxmlformats.org/officeDocument/2006/relationships/image" Target="../media/image2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102.png"/></Relationships>
</file>

<file path=xl/drawings/_rels/drawing9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6.gif"/><Relationship Id="rId21" Type="http://schemas.openxmlformats.org/officeDocument/2006/relationships/image" Target="../media/image41.gif"/><Relationship Id="rId42" Type="http://schemas.openxmlformats.org/officeDocument/2006/relationships/image" Target="../media/image62.gif"/><Relationship Id="rId47" Type="http://schemas.openxmlformats.org/officeDocument/2006/relationships/image" Target="../media/image67.gif"/><Relationship Id="rId63" Type="http://schemas.openxmlformats.org/officeDocument/2006/relationships/image" Target="../media/image83.gif"/><Relationship Id="rId68" Type="http://schemas.openxmlformats.org/officeDocument/2006/relationships/image" Target="../media/image88.gif"/><Relationship Id="rId7" Type="http://schemas.openxmlformats.org/officeDocument/2006/relationships/image" Target="../media/image107.png"/><Relationship Id="rId71" Type="http://schemas.openxmlformats.org/officeDocument/2006/relationships/image" Target="../media/image91.gif"/><Relationship Id="rId2" Type="http://schemas.openxmlformats.org/officeDocument/2006/relationships/image" Target="../media/image3.jpg"/><Relationship Id="rId16" Type="http://schemas.openxmlformats.org/officeDocument/2006/relationships/image" Target="../media/image36.gif"/><Relationship Id="rId29" Type="http://schemas.openxmlformats.org/officeDocument/2006/relationships/image" Target="../media/image49.gif"/><Relationship Id="rId11" Type="http://schemas.openxmlformats.org/officeDocument/2006/relationships/image" Target="../media/image111.png"/><Relationship Id="rId24" Type="http://schemas.openxmlformats.org/officeDocument/2006/relationships/image" Target="../media/image44.gif"/><Relationship Id="rId32" Type="http://schemas.openxmlformats.org/officeDocument/2006/relationships/image" Target="../media/image52.gif"/><Relationship Id="rId37" Type="http://schemas.openxmlformats.org/officeDocument/2006/relationships/image" Target="../media/image57.gif"/><Relationship Id="rId40" Type="http://schemas.openxmlformats.org/officeDocument/2006/relationships/image" Target="../media/image60.gif"/><Relationship Id="rId45" Type="http://schemas.openxmlformats.org/officeDocument/2006/relationships/image" Target="../media/image65.gif"/><Relationship Id="rId53" Type="http://schemas.openxmlformats.org/officeDocument/2006/relationships/image" Target="../media/image73.gif"/><Relationship Id="rId58" Type="http://schemas.openxmlformats.org/officeDocument/2006/relationships/image" Target="../media/image78.gif"/><Relationship Id="rId66" Type="http://schemas.openxmlformats.org/officeDocument/2006/relationships/image" Target="../media/image86.gif"/><Relationship Id="rId5" Type="http://schemas.openxmlformats.org/officeDocument/2006/relationships/image" Target="../media/image105.png"/><Relationship Id="rId61" Type="http://schemas.openxmlformats.org/officeDocument/2006/relationships/image" Target="../media/image81.gif"/><Relationship Id="rId19" Type="http://schemas.openxmlformats.org/officeDocument/2006/relationships/image" Target="../media/image39.gif"/><Relationship Id="rId14" Type="http://schemas.openxmlformats.org/officeDocument/2006/relationships/image" Target="../media/image34.gif"/><Relationship Id="rId22" Type="http://schemas.openxmlformats.org/officeDocument/2006/relationships/image" Target="../media/image42.gif"/><Relationship Id="rId27" Type="http://schemas.openxmlformats.org/officeDocument/2006/relationships/image" Target="../media/image47.gif"/><Relationship Id="rId30" Type="http://schemas.openxmlformats.org/officeDocument/2006/relationships/image" Target="../media/image50.gif"/><Relationship Id="rId35" Type="http://schemas.openxmlformats.org/officeDocument/2006/relationships/image" Target="../media/image55.gif"/><Relationship Id="rId43" Type="http://schemas.openxmlformats.org/officeDocument/2006/relationships/image" Target="../media/image63.gif"/><Relationship Id="rId48" Type="http://schemas.openxmlformats.org/officeDocument/2006/relationships/image" Target="../media/image68.gif"/><Relationship Id="rId56" Type="http://schemas.openxmlformats.org/officeDocument/2006/relationships/image" Target="../media/image76.gif"/><Relationship Id="rId64" Type="http://schemas.openxmlformats.org/officeDocument/2006/relationships/image" Target="../media/image84.gif"/><Relationship Id="rId69" Type="http://schemas.openxmlformats.org/officeDocument/2006/relationships/image" Target="../media/image89.gif"/><Relationship Id="rId8" Type="http://schemas.openxmlformats.org/officeDocument/2006/relationships/image" Target="../media/image108.png"/><Relationship Id="rId51" Type="http://schemas.openxmlformats.org/officeDocument/2006/relationships/image" Target="../media/image71.gif"/><Relationship Id="rId72" Type="http://schemas.openxmlformats.org/officeDocument/2006/relationships/image" Target="../media/image92.gif"/><Relationship Id="rId3" Type="http://schemas.openxmlformats.org/officeDocument/2006/relationships/image" Target="../media/image103.png"/><Relationship Id="rId12" Type="http://schemas.openxmlformats.org/officeDocument/2006/relationships/image" Target="../media/image112.png"/><Relationship Id="rId17" Type="http://schemas.openxmlformats.org/officeDocument/2006/relationships/image" Target="../media/image37.gif"/><Relationship Id="rId25" Type="http://schemas.openxmlformats.org/officeDocument/2006/relationships/image" Target="../media/image45.gif"/><Relationship Id="rId33" Type="http://schemas.openxmlformats.org/officeDocument/2006/relationships/image" Target="../media/image53.gif"/><Relationship Id="rId38" Type="http://schemas.openxmlformats.org/officeDocument/2006/relationships/image" Target="../media/image58.gif"/><Relationship Id="rId46" Type="http://schemas.openxmlformats.org/officeDocument/2006/relationships/image" Target="../media/image66.gif"/><Relationship Id="rId59" Type="http://schemas.openxmlformats.org/officeDocument/2006/relationships/image" Target="../media/image79.gif"/><Relationship Id="rId67" Type="http://schemas.openxmlformats.org/officeDocument/2006/relationships/image" Target="../media/image87.gif"/><Relationship Id="rId20" Type="http://schemas.openxmlformats.org/officeDocument/2006/relationships/image" Target="../media/image40.gif"/><Relationship Id="rId41" Type="http://schemas.openxmlformats.org/officeDocument/2006/relationships/image" Target="../media/image61.gif"/><Relationship Id="rId54" Type="http://schemas.openxmlformats.org/officeDocument/2006/relationships/image" Target="../media/image74.gif"/><Relationship Id="rId62" Type="http://schemas.openxmlformats.org/officeDocument/2006/relationships/image" Target="../media/image82.gif"/><Relationship Id="rId70" Type="http://schemas.openxmlformats.org/officeDocument/2006/relationships/image" Target="../media/image90.gif"/><Relationship Id="rId1" Type="http://schemas.openxmlformats.org/officeDocument/2006/relationships/image" Target="../media/image2.png"/><Relationship Id="rId6" Type="http://schemas.openxmlformats.org/officeDocument/2006/relationships/image" Target="../media/image106.jpeg"/><Relationship Id="rId15" Type="http://schemas.openxmlformats.org/officeDocument/2006/relationships/image" Target="../media/image35.gif"/><Relationship Id="rId23" Type="http://schemas.openxmlformats.org/officeDocument/2006/relationships/image" Target="../media/image43.gif"/><Relationship Id="rId28" Type="http://schemas.openxmlformats.org/officeDocument/2006/relationships/image" Target="../media/image48.gif"/><Relationship Id="rId36" Type="http://schemas.openxmlformats.org/officeDocument/2006/relationships/image" Target="../media/image56.gif"/><Relationship Id="rId49" Type="http://schemas.openxmlformats.org/officeDocument/2006/relationships/image" Target="../media/image69.gif"/><Relationship Id="rId57" Type="http://schemas.openxmlformats.org/officeDocument/2006/relationships/image" Target="../media/image77.gif"/><Relationship Id="rId10" Type="http://schemas.openxmlformats.org/officeDocument/2006/relationships/image" Target="../media/image110.png"/><Relationship Id="rId31" Type="http://schemas.openxmlformats.org/officeDocument/2006/relationships/image" Target="../media/image51.gif"/><Relationship Id="rId44" Type="http://schemas.openxmlformats.org/officeDocument/2006/relationships/image" Target="../media/image64.gif"/><Relationship Id="rId52" Type="http://schemas.openxmlformats.org/officeDocument/2006/relationships/image" Target="../media/image72.gif"/><Relationship Id="rId60" Type="http://schemas.openxmlformats.org/officeDocument/2006/relationships/image" Target="../media/image80.gif"/><Relationship Id="rId65" Type="http://schemas.openxmlformats.org/officeDocument/2006/relationships/image" Target="../media/image85.gif"/><Relationship Id="rId4" Type="http://schemas.openxmlformats.org/officeDocument/2006/relationships/image" Target="../media/image104.png"/><Relationship Id="rId9" Type="http://schemas.openxmlformats.org/officeDocument/2006/relationships/image" Target="../media/image109.png"/><Relationship Id="rId13" Type="http://schemas.openxmlformats.org/officeDocument/2006/relationships/image" Target="../media/image33.gif"/><Relationship Id="rId18" Type="http://schemas.openxmlformats.org/officeDocument/2006/relationships/image" Target="../media/image38.gif"/><Relationship Id="rId39" Type="http://schemas.openxmlformats.org/officeDocument/2006/relationships/image" Target="../media/image59.gif"/><Relationship Id="rId34" Type="http://schemas.openxmlformats.org/officeDocument/2006/relationships/image" Target="../media/image54.gif"/><Relationship Id="rId50" Type="http://schemas.openxmlformats.org/officeDocument/2006/relationships/image" Target="../media/image70.gif"/><Relationship Id="rId55" Type="http://schemas.openxmlformats.org/officeDocument/2006/relationships/image" Target="../media/image75.gi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6.jpeg"/><Relationship Id="rId3" Type="http://schemas.openxmlformats.org/officeDocument/2006/relationships/image" Target="../media/image4.png"/><Relationship Id="rId7" Type="http://schemas.openxmlformats.org/officeDocument/2006/relationships/image" Target="../media/image115.png"/><Relationship Id="rId2" Type="http://schemas.openxmlformats.org/officeDocument/2006/relationships/image" Target="../media/image114.jpeg"/><Relationship Id="rId1" Type="http://schemas.openxmlformats.org/officeDocument/2006/relationships/image" Target="../media/image113.png"/><Relationship Id="rId6" Type="http://schemas.openxmlformats.org/officeDocument/2006/relationships/image" Target="../media/image1.png"/><Relationship Id="rId5" Type="http://schemas.openxmlformats.org/officeDocument/2006/relationships/image" Target="../media/image6.png"/><Relationship Id="rId10" Type="http://schemas.openxmlformats.org/officeDocument/2006/relationships/image" Target="../media/image3.jpg"/><Relationship Id="rId4" Type="http://schemas.openxmlformats.org/officeDocument/2006/relationships/image" Target="../media/image5.png"/><Relationship Id="rId9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6.jpeg"/><Relationship Id="rId3" Type="http://schemas.openxmlformats.org/officeDocument/2006/relationships/image" Target="../media/image4.png"/><Relationship Id="rId7" Type="http://schemas.openxmlformats.org/officeDocument/2006/relationships/image" Target="../media/image115.png"/><Relationship Id="rId2" Type="http://schemas.openxmlformats.org/officeDocument/2006/relationships/image" Target="../media/image114.jpeg"/><Relationship Id="rId1" Type="http://schemas.openxmlformats.org/officeDocument/2006/relationships/image" Target="../media/image113.png"/><Relationship Id="rId6" Type="http://schemas.openxmlformats.org/officeDocument/2006/relationships/image" Target="../media/image1.png"/><Relationship Id="rId5" Type="http://schemas.openxmlformats.org/officeDocument/2006/relationships/image" Target="../media/image6.png"/><Relationship Id="rId10" Type="http://schemas.openxmlformats.org/officeDocument/2006/relationships/image" Target="../media/image3.jpg"/><Relationship Id="rId4" Type="http://schemas.openxmlformats.org/officeDocument/2006/relationships/image" Target="../media/image5.png"/><Relationship Id="rId9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8</xdr:row>
      <xdr:rowOff>85725</xdr:rowOff>
    </xdr:from>
    <xdr:to>
      <xdr:col>7</xdr:col>
      <xdr:colOff>581025</xdr:colOff>
      <xdr:row>16</xdr:row>
      <xdr:rowOff>123825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647825"/>
          <a:ext cx="441960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23</xdr:row>
      <xdr:rowOff>162525</xdr:rowOff>
    </xdr:from>
    <xdr:to>
      <xdr:col>9</xdr:col>
      <xdr:colOff>0</xdr:colOff>
      <xdr:row>44</xdr:row>
      <xdr:rowOff>95994</xdr:rowOff>
    </xdr:to>
    <xdr:grpSp>
      <xdr:nvGrpSpPr>
        <xdr:cNvPr id="19" name="Группа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0" y="4582125"/>
          <a:ext cx="5486400" cy="4000644"/>
          <a:chOff x="0" y="4772625"/>
          <a:chExt cx="5486400" cy="3743469"/>
        </a:xfrm>
      </xdr:grpSpPr>
      <xdr:pic>
        <xdr:nvPicPr>
          <xdr:cNvPr id="18" name="Рисунок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7543800"/>
            <a:ext cx="1323975" cy="972294"/>
          </a:xfrm>
          <a:prstGeom prst="rect">
            <a:avLst/>
          </a:prstGeom>
        </xdr:spPr>
      </xdr:pic>
      <xdr:pic>
        <xdr:nvPicPr>
          <xdr:cNvPr id="17" name="Рисунок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71900" y="4772625"/>
            <a:ext cx="1714500" cy="2133000"/>
          </a:xfrm>
          <a:prstGeom prst="rect">
            <a:avLst/>
          </a:prstGeom>
        </xdr:spPr>
      </xdr:pic>
      <xdr:grpSp>
        <xdr:nvGrpSpPr>
          <xdr:cNvPr id="14" name="Группа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pSpPr/>
        </xdr:nvGrpSpPr>
        <xdr:grpSpPr>
          <a:xfrm>
            <a:off x="76200" y="6167006"/>
            <a:ext cx="5327940" cy="1723159"/>
            <a:chOff x="76200" y="6167006"/>
            <a:chExt cx="5327940" cy="1723159"/>
          </a:xfrm>
        </xdr:grpSpPr>
        <xdr:pic>
          <xdr:nvPicPr>
            <xdr:cNvPr id="6" name="Рисунок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76200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8" name="Рисунок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889413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10" name="Рисунок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686175" y="6172200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</xdr:grpSp>
    </xdr:grpSp>
    <xdr:clientData/>
  </xdr:twoCellAnchor>
  <xdr:twoCellAnchor>
    <xdr:from>
      <xdr:col>1</xdr:col>
      <xdr:colOff>342900</xdr:colOff>
      <xdr:row>17</xdr:row>
      <xdr:rowOff>38100</xdr:rowOff>
    </xdr:from>
    <xdr:to>
      <xdr:col>7</xdr:col>
      <xdr:colOff>343642</xdr:colOff>
      <xdr:row>19</xdr:row>
      <xdr:rowOff>120381</xdr:rowOff>
    </xdr:to>
    <xdr:sp macro="" textlink="">
      <xdr:nvSpPr>
        <xdr:cNvPr id="11" name="Subtitl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Grp="1"/>
        </xdr:cNvSpPr>
      </xdr:nvSpPr>
      <xdr:spPr>
        <a:xfrm>
          <a:off x="952500" y="3314700"/>
          <a:ext cx="3658342" cy="463281"/>
        </a:xfrm>
        <a:prstGeom prst="rect">
          <a:avLst/>
        </a:prstGeom>
      </xdr:spPr>
      <xdr:txBody>
        <a:bodyPr vert="horz" wrap="square" lIns="91440" tIns="45720" rIns="91440" bIns="45720" rtlCol="0">
          <a:normAutofit/>
        </a:bodyPr>
        <a:lstStyle>
          <a:lvl1pPr marL="0" indent="0" algn="l" defTabSz="914400" rtl="0" eaLnBrk="1" latinLnBrk="0" hangingPunct="1">
            <a:lnSpc>
              <a:spcPct val="90000"/>
            </a:lnSpc>
            <a:spcBef>
              <a:spcPts val="1000"/>
            </a:spcBef>
            <a:buFont typeface="Arial" panose="020B0604020202020204" pitchFamily="34" charset="0"/>
            <a:buNone/>
            <a:defRPr sz="2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20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ru-RU" b="1">
              <a:latin typeface="Arial" panose="020B0604020202020204" pitchFamily="34" charset="0"/>
              <a:cs typeface="Arial" panose="020B0604020202020204" pitchFamily="34" charset="0"/>
            </a:rPr>
            <a:t>НАСТОЛЬНАЯ ИГРА</a:t>
          </a:r>
          <a:endParaRPr lang="en-UA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95250</xdr:colOff>
      <xdr:row>19</xdr:row>
      <xdr:rowOff>85725</xdr:rowOff>
    </xdr:from>
    <xdr:to>
      <xdr:col>6</xdr:col>
      <xdr:colOff>66450</xdr:colOff>
      <xdr:row>28</xdr:row>
      <xdr:rowOff>95035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24050" y="3743325"/>
          <a:ext cx="1800000" cy="17238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10</xdr:row>
      <xdr:rowOff>38844</xdr:rowOff>
    </xdr:to>
    <xdr:grpSp>
      <xdr:nvGrpSpPr>
        <xdr:cNvPr id="21" name="Группа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0" y="0"/>
          <a:ext cx="5486400" cy="1943844"/>
          <a:chOff x="0" y="0"/>
          <a:chExt cx="5486400" cy="1943844"/>
        </a:xfrm>
      </xdr:grpSpPr>
      <xdr:pic>
        <xdr:nvPicPr>
          <xdr:cNvPr id="13" name="Рисунок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971550"/>
            <a:ext cx="1323975" cy="972294"/>
          </a:xfrm>
          <a:prstGeom prst="rect">
            <a:avLst/>
          </a:prstGeom>
        </xdr:spPr>
      </xdr:pic>
      <xdr:grpSp>
        <xdr:nvGrpSpPr>
          <xdr:cNvPr id="15" name="Группа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GrpSpPr/>
        </xdr:nvGrpSpPr>
        <xdr:grpSpPr>
          <a:xfrm>
            <a:off x="0" y="0"/>
            <a:ext cx="5486400" cy="1309605"/>
            <a:chOff x="0" y="0"/>
            <a:chExt cx="5486400" cy="1309605"/>
          </a:xfrm>
        </xdr:grpSpPr>
        <xdr:pic>
          <xdr:nvPicPr>
            <xdr:cNvPr id="12" name="Рисунок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162425" y="0"/>
              <a:ext cx="1323975" cy="972294"/>
            </a:xfrm>
            <a:prstGeom prst="rect">
              <a:avLst/>
            </a:prstGeom>
          </xdr:spPr>
        </xdr:pic>
        <xdr:grpSp>
          <xdr:nvGrpSpPr>
            <xdr:cNvPr id="9" name="Группа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GrpSpPr/>
          </xdr:nvGrpSpPr>
          <xdr:grpSpPr>
            <a:xfrm>
              <a:off x="0" y="0"/>
              <a:ext cx="5334000" cy="1309605"/>
              <a:chOff x="0" y="0"/>
              <a:chExt cx="5334000" cy="1309605"/>
            </a:xfrm>
          </xdr:grpSpPr>
          <xdr:pic>
            <xdr:nvPicPr>
              <xdr:cNvPr id="2" name="Рисунок 1">
                <a:extLst>
                  <a:ext uri="{FF2B5EF4-FFF2-40B4-BE49-F238E27FC236}">
                    <a16:creationId xmlns:a16="http://schemas.microsoft.com/office/drawing/2014/main" id="{00000000-0008-0000-0100-000002000000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0" y="0"/>
                <a:ext cx="3705225" cy="1309605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grpSp>
            <xdr:nvGrpSpPr>
              <xdr:cNvPr id="8" name="Группа 7">
                <a:extLst>
                  <a:ext uri="{FF2B5EF4-FFF2-40B4-BE49-F238E27FC236}">
                    <a16:creationId xmlns:a16="http://schemas.microsoft.com/office/drawing/2014/main" id="{00000000-0008-0000-0100-000008000000}"/>
                  </a:ext>
                </a:extLst>
              </xdr:cNvPr>
              <xdr:cNvGrpSpPr/>
            </xdr:nvGrpSpPr>
            <xdr:grpSpPr>
              <a:xfrm>
                <a:off x="3486150" y="147206"/>
                <a:ext cx="1847850" cy="643369"/>
                <a:chOff x="3486150" y="147206"/>
                <a:chExt cx="1847850" cy="643369"/>
              </a:xfrm>
            </xdr:grpSpPr>
            <xdr:pic>
              <xdr:nvPicPr>
                <xdr:cNvPr id="4" name="Рисунок 3">
                  <a:extLst>
                    <a:ext uri="{FF2B5EF4-FFF2-40B4-BE49-F238E27FC236}">
                      <a16:creationId xmlns:a16="http://schemas.microsoft.com/office/drawing/2014/main" id="{00000000-0008-0000-0100-000004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/>
                <a:stretch>
                  <a:fillRect/>
                </a:stretch>
              </xdr:blipFill>
              <xdr:spPr>
                <a:xfrm>
                  <a:off x="3486150" y="147206"/>
                  <a:ext cx="595829" cy="641429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  <xdr:pic>
              <xdr:nvPicPr>
                <xdr:cNvPr id="5" name="Рисунок 4">
                  <a:extLst>
                    <a:ext uri="{FF2B5EF4-FFF2-40B4-BE49-F238E27FC236}">
                      <a16:creationId xmlns:a16="http://schemas.microsoft.com/office/drawing/2014/main" id="{00000000-0008-0000-0100-000005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/>
                <a:stretch>
                  <a:fillRect/>
                </a:stretch>
              </xdr:blipFill>
              <xdr:spPr>
                <a:xfrm>
                  <a:off x="4115013" y="147206"/>
                  <a:ext cx="595829" cy="641429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  <xdr:pic>
              <xdr:nvPicPr>
                <xdr:cNvPr id="6" name="Рисунок 5">
                  <a:extLst>
                    <a:ext uri="{FF2B5EF4-FFF2-40B4-BE49-F238E27FC236}">
                      <a16:creationId xmlns:a16="http://schemas.microsoft.com/office/drawing/2014/main" id="{00000000-0008-0000-0100-000006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/>
                <a:stretch>
                  <a:fillRect/>
                </a:stretch>
              </xdr:blipFill>
              <xdr:spPr>
                <a:xfrm>
                  <a:off x="4738171" y="149145"/>
                  <a:ext cx="595829" cy="641430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</xdr:grpSp>
        </xdr:grpSp>
      </xdr:grpSp>
    </xdr:grpSp>
    <xdr:clientData/>
  </xdr:twoCellAnchor>
  <xdr:twoCellAnchor>
    <xdr:from>
      <xdr:col>5</xdr:col>
      <xdr:colOff>428625</xdr:colOff>
      <xdr:row>4</xdr:row>
      <xdr:rowOff>85725</xdr:rowOff>
    </xdr:from>
    <xdr:to>
      <xdr:col>8</xdr:col>
      <xdr:colOff>485775</xdr:colOff>
      <xdr:row>5</xdr:row>
      <xdr:rowOff>171450</xdr:rowOff>
    </xdr:to>
    <xdr:sp macro="" textlink="">
      <xdr:nvSpPr>
        <xdr:cNvPr id="7" name="Subtitl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Grp="1"/>
        </xdr:cNvSpPr>
      </xdr:nvSpPr>
      <xdr:spPr>
        <a:xfrm>
          <a:off x="3476625" y="847725"/>
          <a:ext cx="1885950" cy="276225"/>
        </a:xfrm>
        <a:prstGeom prst="rect">
          <a:avLst/>
        </a:prstGeom>
        <a:solidFill>
          <a:srgbClr val="FFFF00"/>
        </a:solidFill>
        <a:scene3d>
          <a:camera prst="orthographicFront"/>
          <a:lightRig rig="threePt" dir="t"/>
        </a:scene3d>
        <a:sp3d>
          <a:bevelT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="horz" wrap="square" lIns="91440" tIns="45720" rIns="91440" bIns="45720" rtlCol="0">
          <a:normAutofit/>
        </a:bodyPr>
        <a:lstStyle>
          <a:lvl1pPr marL="0" indent="0" algn="l" defTabSz="914400" rtl="0" eaLnBrk="1" latinLnBrk="0" hangingPunct="1">
            <a:lnSpc>
              <a:spcPct val="90000"/>
            </a:lnSpc>
            <a:spcBef>
              <a:spcPts val="1000"/>
            </a:spcBef>
            <a:buFont typeface="Arial" panose="020B0604020202020204" pitchFamily="34" charset="0"/>
            <a:buNone/>
            <a:defRPr sz="2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20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ru-RU" sz="1300" b="1">
              <a:latin typeface="Arial" panose="020B0604020202020204" pitchFamily="34" charset="0"/>
              <a:cs typeface="Arial" panose="020B0604020202020204" pitchFamily="34" charset="0"/>
            </a:rPr>
            <a:t>НАСТОЛЬНАЯ ИГРА</a:t>
          </a:r>
          <a:endParaRPr lang="en-UA" sz="13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238125</xdr:colOff>
      <xdr:row>8</xdr:row>
      <xdr:rowOff>66676</xdr:rowOff>
    </xdr:from>
    <xdr:to>
      <xdr:col>6</xdr:col>
      <xdr:colOff>0</xdr:colOff>
      <xdr:row>9</xdr:row>
      <xdr:rowOff>142876</xdr:rowOff>
    </xdr:to>
    <xdr:sp macro="" textlink="">
      <xdr:nvSpPr>
        <xdr:cNvPr id="10" name="Subtitl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Grp="1"/>
        </xdr:cNvSpPr>
      </xdr:nvSpPr>
      <xdr:spPr>
        <a:xfrm>
          <a:off x="2066925" y="1590676"/>
          <a:ext cx="1590675" cy="266700"/>
        </a:xfrm>
        <a:prstGeom prst="rect">
          <a:avLst/>
        </a:prstGeom>
        <a:solidFill>
          <a:srgbClr val="FFFF00"/>
        </a:solidFill>
        <a:scene3d>
          <a:camera prst="orthographicFront"/>
          <a:lightRig rig="threePt" dir="t"/>
        </a:scene3d>
        <a:sp3d>
          <a:bevelT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="horz" wrap="square" lIns="91440" tIns="45720" rIns="91440" bIns="45720" rtlCol="0">
          <a:normAutofit/>
        </a:bodyPr>
        <a:lstStyle>
          <a:lvl1pPr marL="0" indent="0" algn="l" defTabSz="914400" rtl="0" eaLnBrk="1" latinLnBrk="0" hangingPunct="1">
            <a:lnSpc>
              <a:spcPct val="90000"/>
            </a:lnSpc>
            <a:spcBef>
              <a:spcPts val="1000"/>
            </a:spcBef>
            <a:buFont typeface="Arial" panose="020B0604020202020204" pitchFamily="34" charset="0"/>
            <a:buNone/>
            <a:defRPr sz="24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20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 algn="ctr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None/>
            <a:defRPr sz="16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ru-RU" sz="1300" b="1">
              <a:latin typeface="Arial" panose="020B0604020202020204" pitchFamily="34" charset="0"/>
              <a:cs typeface="Arial" panose="020B0604020202020204" pitchFamily="34" charset="0"/>
            </a:rPr>
            <a:t>ПРАВИЛА</a:t>
          </a:r>
          <a:r>
            <a:rPr lang="ru-RU" sz="1300" b="1" baseline="0">
              <a:latin typeface="Arial" panose="020B0604020202020204" pitchFamily="34" charset="0"/>
              <a:cs typeface="Arial" panose="020B0604020202020204" pitchFamily="34" charset="0"/>
            </a:rPr>
            <a:t> ИГРЫ</a:t>
          </a:r>
          <a:endParaRPr lang="en-UA" sz="13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114300</xdr:colOff>
      <xdr:row>32</xdr:row>
      <xdr:rowOff>200025</xdr:rowOff>
    </xdr:from>
    <xdr:to>
      <xdr:col>9</xdr:col>
      <xdr:colOff>0</xdr:colOff>
      <xdr:row>51</xdr:row>
      <xdr:rowOff>180375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1900" y="7419975"/>
          <a:ext cx="1714500" cy="213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27</xdr:row>
      <xdr:rowOff>0</xdr:rowOff>
    </xdr:from>
    <xdr:to>
      <xdr:col>0</xdr:col>
      <xdr:colOff>542925</xdr:colOff>
      <xdr:row>28</xdr:row>
      <xdr:rowOff>19050</xdr:rowOff>
    </xdr:to>
    <xdr:pic>
      <xdr:nvPicPr>
        <xdr:cNvPr id="16" name="Рисунок 15" descr="Запрещено">
          <a:extLst>
            <a:ext uri="{FF2B5EF4-FFF2-40B4-BE49-F238E27FC236}">
              <a16:creationId xmlns:a16="http://schemas.microsoft.com/office/drawing/2014/main" id="{6DD36DD7-0B63-42E7-8CEA-7BC6D90D9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104775" y="4953000"/>
          <a:ext cx="438150" cy="438150"/>
        </a:xfrm>
        <a:prstGeom prst="rect">
          <a:avLst/>
        </a:prstGeom>
      </xdr:spPr>
    </xdr:pic>
    <xdr:clientData/>
  </xdr:twoCellAnchor>
  <xdr:oneCellAnchor>
    <xdr:from>
      <xdr:col>0</xdr:col>
      <xdr:colOff>28575</xdr:colOff>
      <xdr:row>31</xdr:row>
      <xdr:rowOff>342900</xdr:rowOff>
    </xdr:from>
    <xdr:ext cx="514350" cy="514350"/>
    <xdr:pic>
      <xdr:nvPicPr>
        <xdr:cNvPr id="34" name="Рисунок 33" descr="Беспроводная связь">
          <a:extLst>
            <a:ext uri="{FF2B5EF4-FFF2-40B4-BE49-F238E27FC236}">
              <a16:creationId xmlns:a16="http://schemas.microsoft.com/office/drawing/2014/main" id="{C6875862-2948-4D46-8EC0-73B37D7A4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28575" y="8829675"/>
          <a:ext cx="514350" cy="51435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32</xdr:row>
      <xdr:rowOff>361950</xdr:rowOff>
    </xdr:from>
    <xdr:ext cx="495300" cy="495300"/>
    <xdr:pic>
      <xdr:nvPicPr>
        <xdr:cNvPr id="35" name="Рисунок 34" descr="Повторить">
          <a:extLst>
            <a:ext uri="{FF2B5EF4-FFF2-40B4-BE49-F238E27FC236}">
              <a16:creationId xmlns:a16="http://schemas.microsoft.com/office/drawing/2014/main" id="{4B9FBBEC-09B1-4613-8F20-187A0C9D7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28575" y="9248775"/>
          <a:ext cx="495300" cy="49530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33</xdr:row>
      <xdr:rowOff>361950</xdr:rowOff>
    </xdr:from>
    <xdr:ext cx="476250" cy="476250"/>
    <xdr:pic>
      <xdr:nvPicPr>
        <xdr:cNvPr id="36" name="Рисунок 35" descr="Школьник">
          <a:extLst>
            <a:ext uri="{FF2B5EF4-FFF2-40B4-BE49-F238E27FC236}">
              <a16:creationId xmlns:a16="http://schemas.microsoft.com/office/drawing/2014/main" id="{42FD141D-554A-4588-B8EC-A50B6190B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38100" y="9648825"/>
          <a:ext cx="476250" cy="476250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30</xdr:row>
      <xdr:rowOff>19050</xdr:rowOff>
    </xdr:from>
    <xdr:ext cx="390525" cy="390525"/>
    <xdr:pic>
      <xdr:nvPicPr>
        <xdr:cNvPr id="38" name="Рисунок 37" descr="Знак одобрения">
          <a:extLst>
            <a:ext uri="{FF2B5EF4-FFF2-40B4-BE49-F238E27FC236}">
              <a16:creationId xmlns:a16="http://schemas.microsoft.com/office/drawing/2014/main" id="{A2972FB9-5BC6-4A75-9455-C450C53C4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123825" y="6419850"/>
          <a:ext cx="390525" cy="390525"/>
        </a:xfrm>
        <a:prstGeom prst="rect">
          <a:avLst/>
        </a:prstGeom>
      </xdr:spPr>
    </xdr:pic>
    <xdr:clientData/>
  </xdr:oneCellAnchor>
  <xdr:oneCellAnchor>
    <xdr:from>
      <xdr:col>0</xdr:col>
      <xdr:colOff>123825</xdr:colOff>
      <xdr:row>29</xdr:row>
      <xdr:rowOff>47625</xdr:rowOff>
    </xdr:from>
    <xdr:ext cx="390525" cy="390525"/>
    <xdr:pic>
      <xdr:nvPicPr>
        <xdr:cNvPr id="39" name="Рисунок 38" descr="Знак одобрения">
          <a:extLst>
            <a:ext uri="{FF2B5EF4-FFF2-40B4-BE49-F238E27FC236}">
              <a16:creationId xmlns:a16="http://schemas.microsoft.com/office/drawing/2014/main" id="{5F7C09FC-A85E-4327-8C65-85CE4D630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 flipV="1">
          <a:off x="123825" y="6029325"/>
          <a:ext cx="390525" cy="390525"/>
        </a:xfrm>
        <a:prstGeom prst="rect">
          <a:avLst/>
        </a:prstGeom>
      </xdr:spPr>
    </xdr:pic>
    <xdr:clientData/>
  </xdr:oneCellAnchor>
  <xdr:twoCellAnchor>
    <xdr:from>
      <xdr:col>0</xdr:col>
      <xdr:colOff>104775</xdr:colOff>
      <xdr:row>27</xdr:row>
      <xdr:rowOff>400050</xdr:rowOff>
    </xdr:from>
    <xdr:to>
      <xdr:col>0</xdr:col>
      <xdr:colOff>542925</xdr:colOff>
      <xdr:row>29</xdr:row>
      <xdr:rowOff>0</xdr:rowOff>
    </xdr:to>
    <xdr:grpSp>
      <xdr:nvGrpSpPr>
        <xdr:cNvPr id="11" name="Группа 10">
          <a:extLst>
            <a:ext uri="{FF2B5EF4-FFF2-40B4-BE49-F238E27FC236}">
              <a16:creationId xmlns:a16="http://schemas.microsoft.com/office/drawing/2014/main" id="{7FF5AB3B-89FB-45D2-8EE9-C089DC206CC1}"/>
            </a:ext>
          </a:extLst>
        </xdr:cNvPr>
        <xdr:cNvGrpSpPr/>
      </xdr:nvGrpSpPr>
      <xdr:grpSpPr>
        <a:xfrm>
          <a:off x="104775" y="5543550"/>
          <a:ext cx="438150" cy="438150"/>
          <a:chOff x="104775" y="5543550"/>
          <a:chExt cx="438150" cy="438150"/>
        </a:xfrm>
      </xdr:grpSpPr>
      <xdr:pic>
        <xdr:nvPicPr>
          <xdr:cNvPr id="40" name="Рисунок 39" descr="Запрещено">
            <a:extLst>
              <a:ext uri="{FF2B5EF4-FFF2-40B4-BE49-F238E27FC236}">
                <a16:creationId xmlns:a16="http://schemas.microsoft.com/office/drawing/2014/main" id="{40DA98CF-388B-400F-9C2A-D65F75CDDE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0"/>
              </a:ext>
            </a:extLst>
          </a:blip>
          <a:stretch>
            <a:fillRect/>
          </a:stretch>
        </xdr:blipFill>
        <xdr:spPr>
          <a:xfrm>
            <a:off x="104775" y="5543550"/>
            <a:ext cx="438150" cy="438150"/>
          </a:xfrm>
          <a:prstGeom prst="rect">
            <a:avLst/>
          </a:prstGeom>
        </xdr:spPr>
      </xdr:pic>
      <xdr:sp macro="" textlink="">
        <xdr:nvSpPr>
          <xdr:cNvPr id="3" name="Прямоугольник 2">
            <a:extLst>
              <a:ext uri="{FF2B5EF4-FFF2-40B4-BE49-F238E27FC236}">
                <a16:creationId xmlns:a16="http://schemas.microsoft.com/office/drawing/2014/main" id="{91AACA4A-47C3-4096-9BBD-301F33C3A8D2}"/>
              </a:ext>
            </a:extLst>
          </xdr:cNvPr>
          <xdr:cNvSpPr/>
        </xdr:nvSpPr>
        <xdr:spPr>
          <a:xfrm>
            <a:off x="295275" y="5610225"/>
            <a:ext cx="45719" cy="2857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523875</xdr:colOff>
      <xdr:row>32</xdr:row>
      <xdr:rowOff>66675</xdr:rowOff>
    </xdr:to>
    <xdr:pic>
      <xdr:nvPicPr>
        <xdr:cNvPr id="41" name="Рисунок 40" descr="Нет соединения">
          <a:extLst>
            <a:ext uri="{FF2B5EF4-FFF2-40B4-BE49-F238E27FC236}">
              <a16:creationId xmlns:a16="http://schemas.microsoft.com/office/drawing/2014/main" id="{F6E64342-FD98-4A86-8AF0-4338122AFF72}"/>
            </a:ext>
          </a:extLst>
        </xdr:cNvPr>
        <xdr:cNvPicPr/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0" y="8505825"/>
          <a:ext cx="523875" cy="466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85725</xdr:rowOff>
    </xdr:from>
    <xdr:to>
      <xdr:col>9</xdr:col>
      <xdr:colOff>56554</xdr:colOff>
      <xdr:row>19</xdr:row>
      <xdr:rowOff>172302</xdr:rowOff>
    </xdr:to>
    <xdr:grpSp>
      <xdr:nvGrpSpPr>
        <xdr:cNvPr id="12" name="Группа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0" y="1800225"/>
          <a:ext cx="5542954" cy="1991577"/>
          <a:chOff x="28575" y="9525"/>
          <a:chExt cx="5542954" cy="1991577"/>
        </a:xfrm>
      </xdr:grpSpPr>
      <xdr:grpSp>
        <xdr:nvGrpSpPr>
          <xdr:cNvPr id="13" name="Группа 1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GrpSpPr/>
        </xdr:nvGrpSpPr>
        <xdr:grpSpPr>
          <a:xfrm>
            <a:off x="28575" y="28575"/>
            <a:ext cx="1894879" cy="1972527"/>
            <a:chOff x="265499" y="2284971"/>
            <a:chExt cx="1894879" cy="1972527"/>
          </a:xfrm>
        </xdr:grpSpPr>
        <xdr:pic>
          <xdr:nvPicPr>
            <xdr:cNvPr id="20" name="Рисунок 19">
              <a:extLst>
                <a:ext uri="{FF2B5EF4-FFF2-40B4-BE49-F238E27FC236}">
                  <a16:creationId xmlns:a16="http://schemas.microsoft.com/office/drawing/2014/main" id="{00000000-0008-0000-0200-000014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284971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" name="Рисунок 20">
              <a:extLst>
                <a:ext uri="{FF2B5EF4-FFF2-40B4-BE49-F238E27FC236}">
                  <a16:creationId xmlns:a16="http://schemas.microsoft.com/office/drawing/2014/main" id="{00000000-0008-0000-0200-00001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14" name="Группа 13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GrpSpPr/>
        </xdr:nvGrpSpPr>
        <xdr:grpSpPr>
          <a:xfrm>
            <a:off x="1857375" y="19050"/>
            <a:ext cx="1894879" cy="1972527"/>
            <a:chOff x="265499" y="2313546"/>
            <a:chExt cx="1894879" cy="1972527"/>
          </a:xfrm>
        </xdr:grpSpPr>
        <xdr:pic>
          <xdr:nvPicPr>
            <xdr:cNvPr id="18" name="Рисунок 17">
              <a:extLst>
                <a:ext uri="{FF2B5EF4-FFF2-40B4-BE49-F238E27FC236}">
                  <a16:creationId xmlns:a16="http://schemas.microsoft.com/office/drawing/2014/main" id="{00000000-0008-0000-0200-000012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9" name="Рисунок 18">
              <a:extLst>
                <a:ext uri="{FF2B5EF4-FFF2-40B4-BE49-F238E27FC236}">
                  <a16:creationId xmlns:a16="http://schemas.microsoft.com/office/drawing/2014/main" id="{00000000-0008-0000-0200-00001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15" name="Группа 1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GrpSpPr/>
        </xdr:nvGrpSpPr>
        <xdr:grpSpPr>
          <a:xfrm>
            <a:off x="3676650" y="9525"/>
            <a:ext cx="1894879" cy="1972527"/>
            <a:chOff x="265499" y="2313546"/>
            <a:chExt cx="1894879" cy="1972527"/>
          </a:xfrm>
        </xdr:grpSpPr>
        <xdr:pic>
          <xdr:nvPicPr>
            <xdr:cNvPr id="16" name="Рисунок 15">
              <a:extLst>
                <a:ext uri="{FF2B5EF4-FFF2-40B4-BE49-F238E27FC236}">
                  <a16:creationId xmlns:a16="http://schemas.microsoft.com/office/drawing/2014/main" id="{00000000-0008-0000-0200-000010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7" name="Рисунок 16">
              <a:extLst>
                <a:ext uri="{FF2B5EF4-FFF2-40B4-BE49-F238E27FC236}">
                  <a16:creationId xmlns:a16="http://schemas.microsoft.com/office/drawing/2014/main" id="{00000000-0008-0000-02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0</xdr:col>
      <xdr:colOff>0</xdr:colOff>
      <xdr:row>18</xdr:row>
      <xdr:rowOff>152400</xdr:rowOff>
    </xdr:from>
    <xdr:to>
      <xdr:col>9</xdr:col>
      <xdr:colOff>56554</xdr:colOff>
      <xdr:row>29</xdr:row>
      <xdr:rowOff>58002</xdr:rowOff>
    </xdr:to>
    <xdr:grpSp>
      <xdr:nvGrpSpPr>
        <xdr:cNvPr id="22" name="Группа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GrpSpPr/>
      </xdr:nvGrpSpPr>
      <xdr:grpSpPr>
        <a:xfrm>
          <a:off x="0" y="3581400"/>
          <a:ext cx="5542954" cy="2001102"/>
          <a:chOff x="28575" y="9525"/>
          <a:chExt cx="5542954" cy="2001102"/>
        </a:xfrm>
      </xdr:grpSpPr>
      <xdr:grpSp>
        <xdr:nvGrpSpPr>
          <xdr:cNvPr id="23" name="Группа 22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GrpSpPr/>
        </xdr:nvGrpSpPr>
        <xdr:grpSpPr>
          <a:xfrm>
            <a:off x="28575" y="38100"/>
            <a:ext cx="1894879" cy="1972527"/>
            <a:chOff x="265499" y="2294496"/>
            <a:chExt cx="1894879" cy="1972527"/>
          </a:xfrm>
        </xdr:grpSpPr>
        <xdr:pic>
          <xdr:nvPicPr>
            <xdr:cNvPr id="30" name="Рисунок 29">
              <a:extLst>
                <a:ext uri="{FF2B5EF4-FFF2-40B4-BE49-F238E27FC236}">
                  <a16:creationId xmlns:a16="http://schemas.microsoft.com/office/drawing/2014/main" id="{00000000-0008-0000-0200-00001E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29449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1" name="Рисунок 30">
              <a:extLst>
                <a:ext uri="{FF2B5EF4-FFF2-40B4-BE49-F238E27FC236}">
                  <a16:creationId xmlns:a16="http://schemas.microsoft.com/office/drawing/2014/main" id="{00000000-0008-0000-0200-00001F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24" name="Группа 23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GrpSpPr/>
        </xdr:nvGrpSpPr>
        <xdr:grpSpPr>
          <a:xfrm>
            <a:off x="1857375" y="19050"/>
            <a:ext cx="1894879" cy="1972527"/>
            <a:chOff x="265499" y="2313546"/>
            <a:chExt cx="1894879" cy="1972527"/>
          </a:xfrm>
        </xdr:grpSpPr>
        <xdr:pic>
          <xdr:nvPicPr>
            <xdr:cNvPr id="28" name="Рисунок 27">
              <a:extLst>
                <a:ext uri="{FF2B5EF4-FFF2-40B4-BE49-F238E27FC236}">
                  <a16:creationId xmlns:a16="http://schemas.microsoft.com/office/drawing/2014/main" id="{00000000-0008-0000-0200-00001C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9" name="Рисунок 28">
              <a:extLst>
                <a:ext uri="{FF2B5EF4-FFF2-40B4-BE49-F238E27FC236}">
                  <a16:creationId xmlns:a16="http://schemas.microsoft.com/office/drawing/2014/main" id="{00000000-0008-0000-0200-00001D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25" name="Группа 24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GrpSpPr/>
        </xdr:nvGrpSpPr>
        <xdr:grpSpPr>
          <a:xfrm>
            <a:off x="3676650" y="9525"/>
            <a:ext cx="1894879" cy="1972527"/>
            <a:chOff x="265499" y="2313546"/>
            <a:chExt cx="1894879" cy="1972527"/>
          </a:xfrm>
        </xdr:grpSpPr>
        <xdr:pic>
          <xdr:nvPicPr>
            <xdr:cNvPr id="26" name="Рисунок 25">
              <a:extLst>
                <a:ext uri="{FF2B5EF4-FFF2-40B4-BE49-F238E27FC236}">
                  <a16:creationId xmlns:a16="http://schemas.microsoft.com/office/drawing/2014/main" id="{00000000-0008-0000-0200-00001A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7" name="Рисунок 26">
              <a:extLst>
                <a:ext uri="{FF2B5EF4-FFF2-40B4-BE49-F238E27FC236}">
                  <a16:creationId xmlns:a16="http://schemas.microsoft.com/office/drawing/2014/main" id="{00000000-0008-0000-0200-00001B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0</xdr:col>
      <xdr:colOff>0</xdr:colOff>
      <xdr:row>28</xdr:row>
      <xdr:rowOff>19050</xdr:rowOff>
    </xdr:from>
    <xdr:to>
      <xdr:col>9</xdr:col>
      <xdr:colOff>56554</xdr:colOff>
      <xdr:row>38</xdr:row>
      <xdr:rowOff>115152</xdr:rowOff>
    </xdr:to>
    <xdr:grpSp>
      <xdr:nvGrpSpPr>
        <xdr:cNvPr id="32" name="Группа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GrpSpPr/>
      </xdr:nvGrpSpPr>
      <xdr:grpSpPr>
        <a:xfrm>
          <a:off x="0" y="5353050"/>
          <a:ext cx="5542954" cy="2001102"/>
          <a:chOff x="28575" y="9525"/>
          <a:chExt cx="5542954" cy="2001102"/>
        </a:xfrm>
      </xdr:grpSpPr>
      <xdr:grpSp>
        <xdr:nvGrpSpPr>
          <xdr:cNvPr id="33" name="Группа 32">
            <a:extLst>
              <a:ext uri="{FF2B5EF4-FFF2-40B4-BE49-F238E27FC236}">
                <a16:creationId xmlns:a16="http://schemas.microsoft.com/office/drawing/2014/main" id="{00000000-0008-0000-0200-000021000000}"/>
              </a:ext>
            </a:extLst>
          </xdr:cNvPr>
          <xdr:cNvGrpSpPr/>
        </xdr:nvGrpSpPr>
        <xdr:grpSpPr>
          <a:xfrm>
            <a:off x="28575" y="38100"/>
            <a:ext cx="1894879" cy="1972527"/>
            <a:chOff x="265499" y="2294496"/>
            <a:chExt cx="1894879" cy="1972527"/>
          </a:xfrm>
        </xdr:grpSpPr>
        <xdr:pic>
          <xdr:nvPicPr>
            <xdr:cNvPr id="40" name="Рисунок 39">
              <a:extLst>
                <a:ext uri="{FF2B5EF4-FFF2-40B4-BE49-F238E27FC236}">
                  <a16:creationId xmlns:a16="http://schemas.microsoft.com/office/drawing/2014/main" id="{00000000-0008-0000-0200-000028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29449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1" name="Рисунок 40">
              <a:extLst>
                <a:ext uri="{FF2B5EF4-FFF2-40B4-BE49-F238E27FC236}">
                  <a16:creationId xmlns:a16="http://schemas.microsoft.com/office/drawing/2014/main" id="{00000000-0008-0000-0200-000029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34" name="Группа 33">
            <a:extLst>
              <a:ext uri="{FF2B5EF4-FFF2-40B4-BE49-F238E27FC236}">
                <a16:creationId xmlns:a16="http://schemas.microsoft.com/office/drawing/2014/main" id="{00000000-0008-0000-0200-000022000000}"/>
              </a:ext>
            </a:extLst>
          </xdr:cNvPr>
          <xdr:cNvGrpSpPr/>
        </xdr:nvGrpSpPr>
        <xdr:grpSpPr>
          <a:xfrm>
            <a:off x="1857375" y="19050"/>
            <a:ext cx="1894879" cy="1972527"/>
            <a:chOff x="265499" y="2313546"/>
            <a:chExt cx="1894879" cy="1972527"/>
          </a:xfrm>
        </xdr:grpSpPr>
        <xdr:pic>
          <xdr:nvPicPr>
            <xdr:cNvPr id="38" name="Рисунок 37">
              <a:extLst>
                <a:ext uri="{FF2B5EF4-FFF2-40B4-BE49-F238E27FC236}">
                  <a16:creationId xmlns:a16="http://schemas.microsoft.com/office/drawing/2014/main" id="{00000000-0008-0000-0200-000026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9" name="Рисунок 38">
              <a:extLst>
                <a:ext uri="{FF2B5EF4-FFF2-40B4-BE49-F238E27FC236}">
                  <a16:creationId xmlns:a16="http://schemas.microsoft.com/office/drawing/2014/main" id="{00000000-0008-0000-0200-00002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35" name="Группа 34">
            <a:extLst>
              <a:ext uri="{FF2B5EF4-FFF2-40B4-BE49-F238E27FC236}">
                <a16:creationId xmlns:a16="http://schemas.microsoft.com/office/drawing/2014/main" id="{00000000-0008-0000-0200-000023000000}"/>
              </a:ext>
            </a:extLst>
          </xdr:cNvPr>
          <xdr:cNvGrpSpPr/>
        </xdr:nvGrpSpPr>
        <xdr:grpSpPr>
          <a:xfrm>
            <a:off x="3676650" y="9525"/>
            <a:ext cx="1894879" cy="1972527"/>
            <a:chOff x="265499" y="2313546"/>
            <a:chExt cx="1894879" cy="1972527"/>
          </a:xfrm>
        </xdr:grpSpPr>
        <xdr:pic>
          <xdr:nvPicPr>
            <xdr:cNvPr id="36" name="Рисунок 35">
              <a:extLst>
                <a:ext uri="{FF2B5EF4-FFF2-40B4-BE49-F238E27FC236}">
                  <a16:creationId xmlns:a16="http://schemas.microsoft.com/office/drawing/2014/main" id="{00000000-0008-0000-0200-000024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37" name="Рисунок 36">
              <a:extLst>
                <a:ext uri="{FF2B5EF4-FFF2-40B4-BE49-F238E27FC236}">
                  <a16:creationId xmlns:a16="http://schemas.microsoft.com/office/drawing/2014/main" id="{00000000-0008-0000-0200-00002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0</xdr:col>
      <xdr:colOff>0</xdr:colOff>
      <xdr:row>37</xdr:row>
      <xdr:rowOff>95250</xdr:rowOff>
    </xdr:from>
    <xdr:to>
      <xdr:col>9</xdr:col>
      <xdr:colOff>56554</xdr:colOff>
      <xdr:row>48</xdr:row>
      <xdr:rowOff>852</xdr:rowOff>
    </xdr:to>
    <xdr:grpSp>
      <xdr:nvGrpSpPr>
        <xdr:cNvPr id="42" name="Группа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GrpSpPr/>
      </xdr:nvGrpSpPr>
      <xdr:grpSpPr>
        <a:xfrm>
          <a:off x="0" y="7143750"/>
          <a:ext cx="5542954" cy="2000250"/>
          <a:chOff x="28575" y="9525"/>
          <a:chExt cx="5542954" cy="2001102"/>
        </a:xfrm>
      </xdr:grpSpPr>
      <xdr:grpSp>
        <xdr:nvGrpSpPr>
          <xdr:cNvPr id="43" name="Группа 4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GrpSpPr/>
        </xdr:nvGrpSpPr>
        <xdr:grpSpPr>
          <a:xfrm>
            <a:off x="28575" y="38100"/>
            <a:ext cx="1894879" cy="1972527"/>
            <a:chOff x="265499" y="2294496"/>
            <a:chExt cx="1894879" cy="1972527"/>
          </a:xfrm>
        </xdr:grpSpPr>
        <xdr:pic>
          <xdr:nvPicPr>
            <xdr:cNvPr id="50" name="Рисунок 49">
              <a:extLst>
                <a:ext uri="{FF2B5EF4-FFF2-40B4-BE49-F238E27FC236}">
                  <a16:creationId xmlns:a16="http://schemas.microsoft.com/office/drawing/2014/main" id="{00000000-0008-0000-0200-000032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29449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51" name="Рисунок 50">
              <a:extLst>
                <a:ext uri="{FF2B5EF4-FFF2-40B4-BE49-F238E27FC236}">
                  <a16:creationId xmlns:a16="http://schemas.microsoft.com/office/drawing/2014/main" id="{00000000-0008-0000-0200-00003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44" name="Группа 4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GrpSpPr/>
        </xdr:nvGrpSpPr>
        <xdr:grpSpPr>
          <a:xfrm>
            <a:off x="1857375" y="19050"/>
            <a:ext cx="1894879" cy="1972527"/>
            <a:chOff x="265499" y="2313546"/>
            <a:chExt cx="1894879" cy="1972527"/>
          </a:xfrm>
        </xdr:grpSpPr>
        <xdr:pic>
          <xdr:nvPicPr>
            <xdr:cNvPr id="48" name="Рисунок 47">
              <a:extLst>
                <a:ext uri="{FF2B5EF4-FFF2-40B4-BE49-F238E27FC236}">
                  <a16:creationId xmlns:a16="http://schemas.microsoft.com/office/drawing/2014/main" id="{00000000-0008-0000-0200-000030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9" name="Рисунок 48">
              <a:extLst>
                <a:ext uri="{FF2B5EF4-FFF2-40B4-BE49-F238E27FC236}">
                  <a16:creationId xmlns:a16="http://schemas.microsoft.com/office/drawing/2014/main" id="{00000000-0008-0000-0200-00003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45" name="Группа 44">
            <a:extLst>
              <a:ext uri="{FF2B5EF4-FFF2-40B4-BE49-F238E27FC236}">
                <a16:creationId xmlns:a16="http://schemas.microsoft.com/office/drawing/2014/main" id="{00000000-0008-0000-0200-00002D000000}"/>
              </a:ext>
            </a:extLst>
          </xdr:cNvPr>
          <xdr:cNvGrpSpPr/>
        </xdr:nvGrpSpPr>
        <xdr:grpSpPr>
          <a:xfrm>
            <a:off x="3676650" y="9525"/>
            <a:ext cx="1894879" cy="1972527"/>
            <a:chOff x="265499" y="2313546"/>
            <a:chExt cx="1894879" cy="1972527"/>
          </a:xfrm>
        </xdr:grpSpPr>
        <xdr:pic>
          <xdr:nvPicPr>
            <xdr:cNvPr id="46" name="Рисунок 45">
              <a:extLst>
                <a:ext uri="{FF2B5EF4-FFF2-40B4-BE49-F238E27FC236}">
                  <a16:creationId xmlns:a16="http://schemas.microsoft.com/office/drawing/2014/main" id="{00000000-0008-0000-0200-00002E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7" name="Рисунок 46">
              <a:extLst>
                <a:ext uri="{FF2B5EF4-FFF2-40B4-BE49-F238E27FC236}">
                  <a16:creationId xmlns:a16="http://schemas.microsoft.com/office/drawing/2014/main" id="{00000000-0008-0000-0200-00002F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9</xdr:col>
      <xdr:colOff>57150</xdr:colOff>
      <xdr:row>0</xdr:row>
      <xdr:rowOff>0</xdr:rowOff>
    </xdr:from>
    <xdr:to>
      <xdr:col>17</xdr:col>
      <xdr:colOff>524741</xdr:colOff>
      <xdr:row>9</xdr:row>
      <xdr:rowOff>17320</xdr:rowOff>
    </xdr:to>
    <xdr:grpSp>
      <xdr:nvGrpSpPr>
        <xdr:cNvPr id="61" name="Группа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GrpSpPr/>
      </xdr:nvGrpSpPr>
      <xdr:grpSpPr>
        <a:xfrm>
          <a:off x="5543550" y="0"/>
          <a:ext cx="5344391" cy="1731820"/>
          <a:chOff x="5543550" y="0"/>
          <a:chExt cx="5344391" cy="1731820"/>
        </a:xfrm>
      </xdr:grpSpPr>
      <xdr:grpSp>
        <xdr:nvGrpSpPr>
          <xdr:cNvPr id="52" name="Группа 51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GrpSpPr/>
        </xdr:nvGrpSpPr>
        <xdr:grpSpPr>
          <a:xfrm>
            <a:off x="5543550" y="13856"/>
            <a:ext cx="1717964" cy="1717964"/>
            <a:chOff x="363682" y="4267200"/>
            <a:chExt cx="1717964" cy="1717964"/>
          </a:xfrm>
        </xdr:grpSpPr>
        <xdr:pic>
          <xdr:nvPicPr>
            <xdr:cNvPr id="59" name="Рисунок 58">
              <a:extLst>
                <a:ext uri="{FF2B5EF4-FFF2-40B4-BE49-F238E27FC236}">
                  <a16:creationId xmlns:a16="http://schemas.microsoft.com/office/drawing/2014/main" id="{00000000-0008-0000-0200-00003B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63682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60" name="Рисунок 59">
              <a:extLst>
                <a:ext uri="{FF2B5EF4-FFF2-40B4-BE49-F238E27FC236}">
                  <a16:creationId xmlns:a16="http://schemas.microsoft.com/office/drawing/2014/main" id="{00000000-0008-0000-0200-00003C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1353209" y="55061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53" name="Группа 52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GrpSpPr/>
        </xdr:nvGrpSpPr>
        <xdr:grpSpPr>
          <a:xfrm>
            <a:off x="7356763" y="13856"/>
            <a:ext cx="1717964" cy="1717964"/>
            <a:chOff x="2176895" y="4267200"/>
            <a:chExt cx="1717964" cy="1717964"/>
          </a:xfrm>
        </xdr:grpSpPr>
        <xdr:pic>
          <xdr:nvPicPr>
            <xdr:cNvPr id="57" name="Рисунок 56">
              <a:extLst>
                <a:ext uri="{FF2B5EF4-FFF2-40B4-BE49-F238E27FC236}">
                  <a16:creationId xmlns:a16="http://schemas.microsoft.com/office/drawing/2014/main" id="{00000000-0008-0000-0200-000039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176895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58" name="Рисунок 57">
              <a:extLst>
                <a:ext uri="{FF2B5EF4-FFF2-40B4-BE49-F238E27FC236}">
                  <a16:creationId xmlns:a16="http://schemas.microsoft.com/office/drawing/2014/main" id="{00000000-0008-0000-0200-00003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3071173" y="55315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54" name="Группа 53">
            <a:extLst>
              <a:ext uri="{FF2B5EF4-FFF2-40B4-BE49-F238E27FC236}">
                <a16:creationId xmlns:a16="http://schemas.microsoft.com/office/drawing/2014/main" id="{00000000-0008-0000-0200-000036000000}"/>
              </a:ext>
            </a:extLst>
          </xdr:cNvPr>
          <xdr:cNvGrpSpPr/>
        </xdr:nvGrpSpPr>
        <xdr:grpSpPr>
          <a:xfrm>
            <a:off x="9169976" y="0"/>
            <a:ext cx="1717965" cy="1722584"/>
            <a:chOff x="3990108" y="4253344"/>
            <a:chExt cx="1717965" cy="1722584"/>
          </a:xfrm>
        </xdr:grpSpPr>
        <xdr:pic>
          <xdr:nvPicPr>
            <xdr:cNvPr id="55" name="Рисунок 54">
              <a:extLst>
                <a:ext uri="{FF2B5EF4-FFF2-40B4-BE49-F238E27FC236}">
                  <a16:creationId xmlns:a16="http://schemas.microsoft.com/office/drawing/2014/main" id="{00000000-0008-0000-0200-00003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990108" y="4253344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56" name="Рисунок 55">
              <a:extLst>
                <a:ext uri="{FF2B5EF4-FFF2-40B4-BE49-F238E27FC236}">
                  <a16:creationId xmlns:a16="http://schemas.microsoft.com/office/drawing/2014/main" id="{00000000-0008-0000-0200-000038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4900903" y="5522276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9</xdr:col>
      <xdr:colOff>76200</xdr:colOff>
      <xdr:row>9</xdr:row>
      <xdr:rowOff>104775</xdr:rowOff>
    </xdr:from>
    <xdr:to>
      <xdr:col>17</xdr:col>
      <xdr:colOff>543791</xdr:colOff>
      <xdr:row>18</xdr:row>
      <xdr:rowOff>122095</xdr:rowOff>
    </xdr:to>
    <xdr:grpSp>
      <xdr:nvGrpSpPr>
        <xdr:cNvPr id="62" name="Группа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GrpSpPr/>
      </xdr:nvGrpSpPr>
      <xdr:grpSpPr>
        <a:xfrm>
          <a:off x="5562600" y="1819275"/>
          <a:ext cx="5344391" cy="1731820"/>
          <a:chOff x="5543550" y="0"/>
          <a:chExt cx="5344391" cy="1731820"/>
        </a:xfrm>
      </xdr:grpSpPr>
      <xdr:grpSp>
        <xdr:nvGrpSpPr>
          <xdr:cNvPr id="63" name="Группа 62">
            <a:extLst>
              <a:ext uri="{FF2B5EF4-FFF2-40B4-BE49-F238E27FC236}">
                <a16:creationId xmlns:a16="http://schemas.microsoft.com/office/drawing/2014/main" id="{00000000-0008-0000-0200-00003F000000}"/>
              </a:ext>
            </a:extLst>
          </xdr:cNvPr>
          <xdr:cNvGrpSpPr/>
        </xdr:nvGrpSpPr>
        <xdr:grpSpPr>
          <a:xfrm>
            <a:off x="5543550" y="13856"/>
            <a:ext cx="1717964" cy="1717964"/>
            <a:chOff x="363682" y="4267200"/>
            <a:chExt cx="1717964" cy="1717964"/>
          </a:xfrm>
        </xdr:grpSpPr>
        <xdr:pic>
          <xdr:nvPicPr>
            <xdr:cNvPr id="70" name="Рисунок 69">
              <a:extLst>
                <a:ext uri="{FF2B5EF4-FFF2-40B4-BE49-F238E27FC236}">
                  <a16:creationId xmlns:a16="http://schemas.microsoft.com/office/drawing/2014/main" id="{00000000-0008-0000-0200-00004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63682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71" name="Рисунок 70">
              <a:extLst>
                <a:ext uri="{FF2B5EF4-FFF2-40B4-BE49-F238E27FC236}">
                  <a16:creationId xmlns:a16="http://schemas.microsoft.com/office/drawing/2014/main" id="{00000000-0008-0000-0200-00004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1353209" y="55061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64" name="Группа 63">
            <a:extLst>
              <a:ext uri="{FF2B5EF4-FFF2-40B4-BE49-F238E27FC236}">
                <a16:creationId xmlns:a16="http://schemas.microsoft.com/office/drawing/2014/main" id="{00000000-0008-0000-0200-000040000000}"/>
              </a:ext>
            </a:extLst>
          </xdr:cNvPr>
          <xdr:cNvGrpSpPr/>
        </xdr:nvGrpSpPr>
        <xdr:grpSpPr>
          <a:xfrm>
            <a:off x="7356763" y="13856"/>
            <a:ext cx="1717964" cy="1717964"/>
            <a:chOff x="2176895" y="4267200"/>
            <a:chExt cx="1717964" cy="1717964"/>
          </a:xfrm>
        </xdr:grpSpPr>
        <xdr:pic>
          <xdr:nvPicPr>
            <xdr:cNvPr id="68" name="Рисунок 67">
              <a:extLst>
                <a:ext uri="{FF2B5EF4-FFF2-40B4-BE49-F238E27FC236}">
                  <a16:creationId xmlns:a16="http://schemas.microsoft.com/office/drawing/2014/main" id="{00000000-0008-0000-0200-00004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176895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69" name="Рисунок 68">
              <a:extLst>
                <a:ext uri="{FF2B5EF4-FFF2-40B4-BE49-F238E27FC236}">
                  <a16:creationId xmlns:a16="http://schemas.microsoft.com/office/drawing/2014/main" id="{00000000-0008-0000-0200-00004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3071173" y="55315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65" name="Группа 64">
            <a:extLst>
              <a:ext uri="{FF2B5EF4-FFF2-40B4-BE49-F238E27FC236}">
                <a16:creationId xmlns:a16="http://schemas.microsoft.com/office/drawing/2014/main" id="{00000000-0008-0000-0200-000041000000}"/>
              </a:ext>
            </a:extLst>
          </xdr:cNvPr>
          <xdr:cNvGrpSpPr/>
        </xdr:nvGrpSpPr>
        <xdr:grpSpPr>
          <a:xfrm>
            <a:off x="9169976" y="0"/>
            <a:ext cx="1717965" cy="1722584"/>
            <a:chOff x="3990108" y="4253344"/>
            <a:chExt cx="1717965" cy="1722584"/>
          </a:xfrm>
        </xdr:grpSpPr>
        <xdr:pic>
          <xdr:nvPicPr>
            <xdr:cNvPr id="66" name="Рисунок 65">
              <a:extLst>
                <a:ext uri="{FF2B5EF4-FFF2-40B4-BE49-F238E27FC236}">
                  <a16:creationId xmlns:a16="http://schemas.microsoft.com/office/drawing/2014/main" id="{00000000-0008-0000-0200-00004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990108" y="4253344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67" name="Рисунок 66">
              <a:extLst>
                <a:ext uri="{FF2B5EF4-FFF2-40B4-BE49-F238E27FC236}">
                  <a16:creationId xmlns:a16="http://schemas.microsoft.com/office/drawing/2014/main" id="{00000000-0008-0000-0200-00004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4900903" y="5522276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9</xdr:col>
      <xdr:colOff>66675</xdr:colOff>
      <xdr:row>18</xdr:row>
      <xdr:rowOff>180975</xdr:rowOff>
    </xdr:from>
    <xdr:to>
      <xdr:col>17</xdr:col>
      <xdr:colOff>534266</xdr:colOff>
      <xdr:row>28</xdr:row>
      <xdr:rowOff>7795</xdr:rowOff>
    </xdr:to>
    <xdr:grpSp>
      <xdr:nvGrpSpPr>
        <xdr:cNvPr id="72" name="Группа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GrpSpPr/>
      </xdr:nvGrpSpPr>
      <xdr:grpSpPr>
        <a:xfrm>
          <a:off x="5553075" y="3609975"/>
          <a:ext cx="5344391" cy="1731820"/>
          <a:chOff x="5543550" y="0"/>
          <a:chExt cx="5344391" cy="1731820"/>
        </a:xfrm>
      </xdr:grpSpPr>
      <xdr:grpSp>
        <xdr:nvGrpSpPr>
          <xdr:cNvPr id="73" name="Группа 72">
            <a:extLst>
              <a:ext uri="{FF2B5EF4-FFF2-40B4-BE49-F238E27FC236}">
                <a16:creationId xmlns:a16="http://schemas.microsoft.com/office/drawing/2014/main" id="{00000000-0008-0000-0200-000049000000}"/>
              </a:ext>
            </a:extLst>
          </xdr:cNvPr>
          <xdr:cNvGrpSpPr/>
        </xdr:nvGrpSpPr>
        <xdr:grpSpPr>
          <a:xfrm>
            <a:off x="5543550" y="13856"/>
            <a:ext cx="1717964" cy="1717964"/>
            <a:chOff x="363682" y="4267200"/>
            <a:chExt cx="1717964" cy="1717964"/>
          </a:xfrm>
        </xdr:grpSpPr>
        <xdr:pic>
          <xdr:nvPicPr>
            <xdr:cNvPr id="80" name="Рисунок 79">
              <a:extLst>
                <a:ext uri="{FF2B5EF4-FFF2-40B4-BE49-F238E27FC236}">
                  <a16:creationId xmlns:a16="http://schemas.microsoft.com/office/drawing/2014/main" id="{00000000-0008-0000-0200-00005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63682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81" name="Рисунок 80">
              <a:extLst>
                <a:ext uri="{FF2B5EF4-FFF2-40B4-BE49-F238E27FC236}">
                  <a16:creationId xmlns:a16="http://schemas.microsoft.com/office/drawing/2014/main" id="{00000000-0008-0000-0200-00005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1353209" y="55061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74" name="Группа 73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GrpSpPr/>
        </xdr:nvGrpSpPr>
        <xdr:grpSpPr>
          <a:xfrm>
            <a:off x="7356763" y="13856"/>
            <a:ext cx="1717964" cy="1717964"/>
            <a:chOff x="2176895" y="4267200"/>
            <a:chExt cx="1717964" cy="1717964"/>
          </a:xfrm>
        </xdr:grpSpPr>
        <xdr:pic>
          <xdr:nvPicPr>
            <xdr:cNvPr id="78" name="Рисунок 77">
              <a:extLst>
                <a:ext uri="{FF2B5EF4-FFF2-40B4-BE49-F238E27FC236}">
                  <a16:creationId xmlns:a16="http://schemas.microsoft.com/office/drawing/2014/main" id="{00000000-0008-0000-0200-00004E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176895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79" name="Рисунок 78">
              <a:extLst>
                <a:ext uri="{FF2B5EF4-FFF2-40B4-BE49-F238E27FC236}">
                  <a16:creationId xmlns:a16="http://schemas.microsoft.com/office/drawing/2014/main" id="{00000000-0008-0000-0200-00004F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3071173" y="55315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75" name="Группа 74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GrpSpPr/>
        </xdr:nvGrpSpPr>
        <xdr:grpSpPr>
          <a:xfrm>
            <a:off x="9169976" y="0"/>
            <a:ext cx="1717965" cy="1722584"/>
            <a:chOff x="3990108" y="4253344"/>
            <a:chExt cx="1717965" cy="1722584"/>
          </a:xfrm>
        </xdr:grpSpPr>
        <xdr:pic>
          <xdr:nvPicPr>
            <xdr:cNvPr id="76" name="Рисунок 75">
              <a:extLst>
                <a:ext uri="{FF2B5EF4-FFF2-40B4-BE49-F238E27FC236}">
                  <a16:creationId xmlns:a16="http://schemas.microsoft.com/office/drawing/2014/main" id="{00000000-0008-0000-0200-00004C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990108" y="4253344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77" name="Рисунок 76">
              <a:extLst>
                <a:ext uri="{FF2B5EF4-FFF2-40B4-BE49-F238E27FC236}">
                  <a16:creationId xmlns:a16="http://schemas.microsoft.com/office/drawing/2014/main" id="{00000000-0008-0000-0200-00004D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4900903" y="5522276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9</xdr:col>
      <xdr:colOff>28575</xdr:colOff>
      <xdr:row>28</xdr:row>
      <xdr:rowOff>28575</xdr:rowOff>
    </xdr:from>
    <xdr:to>
      <xdr:col>17</xdr:col>
      <xdr:colOff>496166</xdr:colOff>
      <xdr:row>37</xdr:row>
      <xdr:rowOff>45895</xdr:rowOff>
    </xdr:to>
    <xdr:grpSp>
      <xdr:nvGrpSpPr>
        <xdr:cNvPr id="82" name="Группа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GrpSpPr/>
      </xdr:nvGrpSpPr>
      <xdr:grpSpPr>
        <a:xfrm>
          <a:off x="5514975" y="5362575"/>
          <a:ext cx="5344391" cy="1731820"/>
          <a:chOff x="5543550" y="0"/>
          <a:chExt cx="5344391" cy="1731820"/>
        </a:xfrm>
      </xdr:grpSpPr>
      <xdr:grpSp>
        <xdr:nvGrpSpPr>
          <xdr:cNvPr id="83" name="Группа 82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GrpSpPr/>
        </xdr:nvGrpSpPr>
        <xdr:grpSpPr>
          <a:xfrm>
            <a:off x="5543550" y="13856"/>
            <a:ext cx="1717964" cy="1717964"/>
            <a:chOff x="363682" y="4267200"/>
            <a:chExt cx="1717964" cy="1717964"/>
          </a:xfrm>
        </xdr:grpSpPr>
        <xdr:pic>
          <xdr:nvPicPr>
            <xdr:cNvPr id="90" name="Рисунок 89">
              <a:extLst>
                <a:ext uri="{FF2B5EF4-FFF2-40B4-BE49-F238E27FC236}">
                  <a16:creationId xmlns:a16="http://schemas.microsoft.com/office/drawing/2014/main" id="{00000000-0008-0000-0200-00005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63682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91" name="Рисунок 90">
              <a:extLst>
                <a:ext uri="{FF2B5EF4-FFF2-40B4-BE49-F238E27FC236}">
                  <a16:creationId xmlns:a16="http://schemas.microsoft.com/office/drawing/2014/main" id="{00000000-0008-0000-0200-00005B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1353209" y="55061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84" name="Группа 83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GrpSpPr/>
        </xdr:nvGrpSpPr>
        <xdr:grpSpPr>
          <a:xfrm>
            <a:off x="7356763" y="13856"/>
            <a:ext cx="1717964" cy="1717964"/>
            <a:chOff x="2176895" y="4267200"/>
            <a:chExt cx="1717964" cy="1717964"/>
          </a:xfrm>
        </xdr:grpSpPr>
        <xdr:pic>
          <xdr:nvPicPr>
            <xdr:cNvPr id="88" name="Рисунок 87">
              <a:extLst>
                <a:ext uri="{FF2B5EF4-FFF2-40B4-BE49-F238E27FC236}">
                  <a16:creationId xmlns:a16="http://schemas.microsoft.com/office/drawing/2014/main" id="{00000000-0008-0000-0200-000058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176895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89" name="Рисунок 88">
              <a:extLst>
                <a:ext uri="{FF2B5EF4-FFF2-40B4-BE49-F238E27FC236}">
                  <a16:creationId xmlns:a16="http://schemas.microsoft.com/office/drawing/2014/main" id="{00000000-0008-0000-0200-000059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3071173" y="55315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85" name="Группа 84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GrpSpPr/>
        </xdr:nvGrpSpPr>
        <xdr:grpSpPr>
          <a:xfrm>
            <a:off x="9169976" y="0"/>
            <a:ext cx="1717965" cy="1722584"/>
            <a:chOff x="3990108" y="4253344"/>
            <a:chExt cx="1717965" cy="1722584"/>
          </a:xfrm>
        </xdr:grpSpPr>
        <xdr:pic>
          <xdr:nvPicPr>
            <xdr:cNvPr id="86" name="Рисунок 85">
              <a:extLst>
                <a:ext uri="{FF2B5EF4-FFF2-40B4-BE49-F238E27FC236}">
                  <a16:creationId xmlns:a16="http://schemas.microsoft.com/office/drawing/2014/main" id="{00000000-0008-0000-0200-00005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990108" y="4253344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87" name="Рисунок 86">
              <a:extLst>
                <a:ext uri="{FF2B5EF4-FFF2-40B4-BE49-F238E27FC236}">
                  <a16:creationId xmlns:a16="http://schemas.microsoft.com/office/drawing/2014/main" id="{00000000-0008-0000-0200-00005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4900903" y="5522276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9</xdr:col>
      <xdr:colOff>19050</xdr:colOff>
      <xdr:row>37</xdr:row>
      <xdr:rowOff>95250</xdr:rowOff>
    </xdr:from>
    <xdr:to>
      <xdr:col>17</xdr:col>
      <xdr:colOff>486641</xdr:colOff>
      <xdr:row>46</xdr:row>
      <xdr:rowOff>112570</xdr:rowOff>
    </xdr:to>
    <xdr:grpSp>
      <xdr:nvGrpSpPr>
        <xdr:cNvPr id="92" name="Группа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GrpSpPr/>
      </xdr:nvGrpSpPr>
      <xdr:grpSpPr>
        <a:xfrm>
          <a:off x="5505450" y="7143750"/>
          <a:ext cx="5344391" cy="1731820"/>
          <a:chOff x="5543550" y="0"/>
          <a:chExt cx="5344391" cy="1731820"/>
        </a:xfrm>
      </xdr:grpSpPr>
      <xdr:grpSp>
        <xdr:nvGrpSpPr>
          <xdr:cNvPr id="93" name="Группа 92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GrpSpPr/>
        </xdr:nvGrpSpPr>
        <xdr:grpSpPr>
          <a:xfrm>
            <a:off x="5543550" y="13856"/>
            <a:ext cx="1717964" cy="1717964"/>
            <a:chOff x="363682" y="4267200"/>
            <a:chExt cx="1717964" cy="1717964"/>
          </a:xfrm>
        </xdr:grpSpPr>
        <xdr:pic>
          <xdr:nvPicPr>
            <xdr:cNvPr id="100" name="Рисунок 99">
              <a:extLst>
                <a:ext uri="{FF2B5EF4-FFF2-40B4-BE49-F238E27FC236}">
                  <a16:creationId xmlns:a16="http://schemas.microsoft.com/office/drawing/2014/main" id="{00000000-0008-0000-0200-00006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63682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101" name="Рисунок 100">
              <a:extLst>
                <a:ext uri="{FF2B5EF4-FFF2-40B4-BE49-F238E27FC236}">
                  <a16:creationId xmlns:a16="http://schemas.microsoft.com/office/drawing/2014/main" id="{00000000-0008-0000-0200-00006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1353209" y="55061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94" name="Группа 93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GrpSpPr/>
        </xdr:nvGrpSpPr>
        <xdr:grpSpPr>
          <a:xfrm>
            <a:off x="7356763" y="13856"/>
            <a:ext cx="1717964" cy="1717964"/>
            <a:chOff x="2176895" y="4267200"/>
            <a:chExt cx="1717964" cy="1717964"/>
          </a:xfrm>
        </xdr:grpSpPr>
        <xdr:pic>
          <xdr:nvPicPr>
            <xdr:cNvPr id="98" name="Рисунок 97">
              <a:extLst>
                <a:ext uri="{FF2B5EF4-FFF2-40B4-BE49-F238E27FC236}">
                  <a16:creationId xmlns:a16="http://schemas.microsoft.com/office/drawing/2014/main" id="{00000000-0008-0000-0200-000062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176895" y="4267200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99" name="Рисунок 98">
              <a:extLst>
                <a:ext uri="{FF2B5EF4-FFF2-40B4-BE49-F238E27FC236}">
                  <a16:creationId xmlns:a16="http://schemas.microsoft.com/office/drawing/2014/main" id="{00000000-0008-0000-0200-000063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3071173" y="5531512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95" name="Группа 94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GrpSpPr/>
        </xdr:nvGrpSpPr>
        <xdr:grpSpPr>
          <a:xfrm>
            <a:off x="9169976" y="0"/>
            <a:ext cx="1717965" cy="1722584"/>
            <a:chOff x="3990108" y="4253344"/>
            <a:chExt cx="1717965" cy="1722584"/>
          </a:xfrm>
        </xdr:grpSpPr>
        <xdr:pic>
          <xdr:nvPicPr>
            <xdr:cNvPr id="96" name="Рисунок 95">
              <a:extLst>
                <a:ext uri="{FF2B5EF4-FFF2-40B4-BE49-F238E27FC236}">
                  <a16:creationId xmlns:a16="http://schemas.microsoft.com/office/drawing/2014/main" id="{00000000-0008-0000-0200-00006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990108" y="4253344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97" name="Рисунок 96">
              <a:extLst>
                <a:ext uri="{FF2B5EF4-FFF2-40B4-BE49-F238E27FC236}">
                  <a16:creationId xmlns:a16="http://schemas.microsoft.com/office/drawing/2014/main" id="{00000000-0008-0000-0200-00006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V="1">
              <a:off x="4900903" y="5522276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0</xdr:col>
      <xdr:colOff>47625</xdr:colOff>
      <xdr:row>0</xdr:row>
      <xdr:rowOff>0</xdr:rowOff>
    </xdr:from>
    <xdr:to>
      <xdr:col>9</xdr:col>
      <xdr:colOff>104179</xdr:colOff>
      <xdr:row>10</xdr:row>
      <xdr:rowOff>86577</xdr:rowOff>
    </xdr:to>
    <xdr:grpSp>
      <xdr:nvGrpSpPr>
        <xdr:cNvPr id="11" name="Групп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47625" y="0"/>
          <a:ext cx="5542954" cy="1991577"/>
          <a:chOff x="28575" y="9525"/>
          <a:chExt cx="5542954" cy="1991577"/>
        </a:xfrm>
      </xdr:grpSpPr>
      <xdr:grpSp>
        <xdr:nvGrpSpPr>
          <xdr:cNvPr id="2" name="Группа 1">
            <a:extLst>
              <a:ext uri="{FF2B5EF4-FFF2-40B4-BE49-F238E27FC236}">
                <a16:creationId xmlns:a16="http://schemas.microsoft.com/office/drawing/2014/main" id="{00000000-0008-0000-0200-000002000000}"/>
              </a:ext>
            </a:extLst>
          </xdr:cNvPr>
          <xdr:cNvGrpSpPr/>
        </xdr:nvGrpSpPr>
        <xdr:grpSpPr>
          <a:xfrm>
            <a:off x="28575" y="28575"/>
            <a:ext cx="1894879" cy="1972527"/>
            <a:chOff x="265499" y="2284971"/>
            <a:chExt cx="1894879" cy="1972527"/>
          </a:xfrm>
        </xdr:grpSpPr>
        <xdr:pic>
          <xdr:nvPicPr>
            <xdr:cNvPr id="3" name="Рисунок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284971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4" name="Рисунок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5" name="Группа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GrpSpPr/>
        </xdr:nvGrpSpPr>
        <xdr:grpSpPr>
          <a:xfrm>
            <a:off x="1857375" y="19050"/>
            <a:ext cx="1894879" cy="1972527"/>
            <a:chOff x="265499" y="2313546"/>
            <a:chExt cx="1894879" cy="1972527"/>
          </a:xfrm>
        </xdr:grpSpPr>
        <xdr:pic>
          <xdr:nvPicPr>
            <xdr:cNvPr id="6" name="Рисунок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Рисунок 6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  <xdr:grpSp>
        <xdr:nvGrpSpPr>
          <xdr:cNvPr id="8" name="Группа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GrpSpPr/>
        </xdr:nvGrpSpPr>
        <xdr:grpSpPr>
          <a:xfrm>
            <a:off x="3676650" y="9525"/>
            <a:ext cx="1894879" cy="1972527"/>
            <a:chOff x="265499" y="2313546"/>
            <a:chExt cx="1894879" cy="1972527"/>
          </a:xfrm>
        </xdr:grpSpPr>
        <xdr:pic>
          <xdr:nvPicPr>
            <xdr:cNvPr id="9" name="Рисунок 8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2232" t="9288"/>
            <a:stretch/>
          </xdr:blipFill>
          <xdr:spPr bwMode="auto">
            <a:xfrm>
              <a:off x="265499" y="2313546"/>
              <a:ext cx="1894879" cy="1972527"/>
            </a:xfrm>
            <a:prstGeom prst="roundRect">
              <a:avLst>
                <a:gd name="adj" fmla="val 8516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0" name="Рисунок 9">
              <a:extLst>
                <a:ext uri="{FF2B5EF4-FFF2-40B4-BE49-F238E27FC236}">
                  <a16:creationId xmlns:a16="http://schemas.microsoft.com/office/drawing/2014/main" id="{00000000-0008-0000-0200-00000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4925" y="2373971"/>
              <a:ext cx="617739" cy="453652"/>
            </a:xfrm>
            <a:prstGeom prst="rect">
              <a:avLst/>
            </a:prstGeom>
          </xdr:spPr>
        </xdr:pic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501279</xdr:colOff>
      <xdr:row>49</xdr:row>
      <xdr:rowOff>159023</xdr:rowOff>
    </xdr:to>
    <xdr:grpSp>
      <xdr:nvGrpSpPr>
        <xdr:cNvPr id="621" name="Группа 620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GrpSpPr/>
      </xdr:nvGrpSpPr>
      <xdr:grpSpPr>
        <a:xfrm>
          <a:off x="0" y="0"/>
          <a:ext cx="4778543" cy="9405462"/>
          <a:chOff x="0" y="0"/>
          <a:chExt cx="4768479" cy="9493523"/>
        </a:xfrm>
      </xdr:grpSpPr>
      <xdr:grpSp>
        <xdr:nvGrpSpPr>
          <xdr:cNvPr id="260" name="Группа 259">
            <a:extLst>
              <a:ext uri="{FF2B5EF4-FFF2-40B4-BE49-F238E27FC236}">
                <a16:creationId xmlns:a16="http://schemas.microsoft.com/office/drawing/2014/main" id="{00000000-0008-0000-0300-000004010000}"/>
              </a:ext>
            </a:extLst>
          </xdr:cNvPr>
          <xdr:cNvGrpSpPr/>
        </xdr:nvGrpSpPr>
        <xdr:grpSpPr>
          <a:xfrm>
            <a:off x="9360" y="0"/>
            <a:ext cx="4759119" cy="1583376"/>
            <a:chOff x="9360" y="0"/>
            <a:chExt cx="4762723" cy="1583376"/>
          </a:xfrm>
        </xdr:grpSpPr>
        <xdr:grpSp>
          <xdr:nvGrpSpPr>
            <xdr:cNvPr id="233" name="Группа 232">
              <a:extLst>
                <a:ext uri="{FF2B5EF4-FFF2-40B4-BE49-F238E27FC236}">
                  <a16:creationId xmlns:a16="http://schemas.microsoft.com/office/drawing/2014/main" id="{00000000-0008-0000-0300-0000E9000000}"/>
                </a:ext>
              </a:extLst>
            </xdr:cNvPr>
            <xdr:cNvGrpSpPr/>
          </xdr:nvGrpSpPr>
          <xdr:grpSpPr>
            <a:xfrm>
              <a:off x="9360" y="0"/>
              <a:ext cx="1587953" cy="1580902"/>
              <a:chOff x="9360" y="0"/>
              <a:chExt cx="1584944" cy="1580902"/>
            </a:xfrm>
          </xdr:grpSpPr>
          <xdr:grpSp>
            <xdr:nvGrpSpPr>
              <xdr:cNvPr id="226" name="Группа 225">
                <a:extLst>
                  <a:ext uri="{FF2B5EF4-FFF2-40B4-BE49-F238E27FC236}">
                    <a16:creationId xmlns:a16="http://schemas.microsoft.com/office/drawing/2014/main" id="{00000000-0008-0000-0300-0000E200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" name="Группа 3">
                  <a:extLst>
                    <a:ext uri="{FF2B5EF4-FFF2-40B4-BE49-F238E27FC236}">
                      <a16:creationId xmlns:a16="http://schemas.microsoft.com/office/drawing/2014/main" id="{00000000-0008-0000-0300-00000400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2" name="Рисунок 1">
                    <a:extLst>
                      <a:ext uri="{FF2B5EF4-FFF2-40B4-BE49-F238E27FC236}">
                        <a16:creationId xmlns:a16="http://schemas.microsoft.com/office/drawing/2014/main" id="{00000000-0008-0000-0300-000002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" name="Рисунок 2">
                    <a:extLst>
                      <a:ext uri="{FF2B5EF4-FFF2-40B4-BE49-F238E27FC236}">
                        <a16:creationId xmlns:a16="http://schemas.microsoft.com/office/drawing/2014/main" id="{00000000-0008-0000-0300-000003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223" name="Рисунок 222">
                  <a:extLst>
                    <a:ext uri="{FF2B5EF4-FFF2-40B4-BE49-F238E27FC236}">
                      <a16:creationId xmlns:a16="http://schemas.microsoft.com/office/drawing/2014/main" id="{00000000-0008-0000-0300-0000DF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225" name="Рисунок 224">
                  <a:extLst>
                    <a:ext uri="{FF2B5EF4-FFF2-40B4-BE49-F238E27FC236}">
                      <a16:creationId xmlns:a16="http://schemas.microsoft.com/office/drawing/2014/main" id="{00000000-0008-0000-0300-0000E1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227" name="Группа 226">
                <a:extLst>
                  <a:ext uri="{FF2B5EF4-FFF2-40B4-BE49-F238E27FC236}">
                    <a16:creationId xmlns:a16="http://schemas.microsoft.com/office/drawing/2014/main" id="{00000000-0008-0000-0300-0000E300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228" name="Группа 227">
                  <a:extLst>
                    <a:ext uri="{FF2B5EF4-FFF2-40B4-BE49-F238E27FC236}">
                      <a16:creationId xmlns:a16="http://schemas.microsoft.com/office/drawing/2014/main" id="{00000000-0008-0000-0300-0000E400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231" name="Рисунок 230">
                    <a:extLst>
                      <a:ext uri="{FF2B5EF4-FFF2-40B4-BE49-F238E27FC236}">
                        <a16:creationId xmlns:a16="http://schemas.microsoft.com/office/drawing/2014/main" id="{00000000-0008-0000-0300-0000E7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232" name="Рисунок 231">
                    <a:extLst>
                      <a:ext uri="{FF2B5EF4-FFF2-40B4-BE49-F238E27FC236}">
                        <a16:creationId xmlns:a16="http://schemas.microsoft.com/office/drawing/2014/main" id="{00000000-0008-0000-0300-0000E8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229" name="Рисунок 228">
                  <a:extLst>
                    <a:ext uri="{FF2B5EF4-FFF2-40B4-BE49-F238E27FC236}">
                      <a16:creationId xmlns:a16="http://schemas.microsoft.com/office/drawing/2014/main" id="{00000000-0008-0000-0300-0000E5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230" name="Рисунок 229">
                  <a:extLst>
                    <a:ext uri="{FF2B5EF4-FFF2-40B4-BE49-F238E27FC236}">
                      <a16:creationId xmlns:a16="http://schemas.microsoft.com/office/drawing/2014/main" id="{00000000-0008-0000-0300-0000E6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234" name="Группа 233">
              <a:extLst>
                <a:ext uri="{FF2B5EF4-FFF2-40B4-BE49-F238E27FC236}">
                  <a16:creationId xmlns:a16="http://schemas.microsoft.com/office/drawing/2014/main" id="{00000000-0008-0000-0300-0000EA000000}"/>
                </a:ext>
              </a:extLst>
            </xdr:cNvPr>
            <xdr:cNvGrpSpPr/>
          </xdr:nvGrpSpPr>
          <xdr:grpSpPr>
            <a:xfrm>
              <a:off x="1597230" y="2474"/>
              <a:ext cx="1589457" cy="1580902"/>
              <a:chOff x="9360" y="0"/>
              <a:chExt cx="1584944" cy="1580902"/>
            </a:xfrm>
          </xdr:grpSpPr>
          <xdr:grpSp>
            <xdr:nvGrpSpPr>
              <xdr:cNvPr id="235" name="Группа 234">
                <a:extLst>
                  <a:ext uri="{FF2B5EF4-FFF2-40B4-BE49-F238E27FC236}">
                    <a16:creationId xmlns:a16="http://schemas.microsoft.com/office/drawing/2014/main" id="{00000000-0008-0000-0300-0000EB00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242" name="Группа 241">
                  <a:extLst>
                    <a:ext uri="{FF2B5EF4-FFF2-40B4-BE49-F238E27FC236}">
                      <a16:creationId xmlns:a16="http://schemas.microsoft.com/office/drawing/2014/main" id="{00000000-0008-0000-0300-0000F200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245" name="Рисунок 244">
                    <a:extLst>
                      <a:ext uri="{FF2B5EF4-FFF2-40B4-BE49-F238E27FC236}">
                        <a16:creationId xmlns:a16="http://schemas.microsoft.com/office/drawing/2014/main" id="{00000000-0008-0000-0300-0000F5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246" name="Рисунок 245">
                    <a:extLst>
                      <a:ext uri="{FF2B5EF4-FFF2-40B4-BE49-F238E27FC236}">
                        <a16:creationId xmlns:a16="http://schemas.microsoft.com/office/drawing/2014/main" id="{00000000-0008-0000-0300-0000F6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243" name="Рисунок 242">
                  <a:extLst>
                    <a:ext uri="{FF2B5EF4-FFF2-40B4-BE49-F238E27FC236}">
                      <a16:creationId xmlns:a16="http://schemas.microsoft.com/office/drawing/2014/main" id="{00000000-0008-0000-0300-0000F3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244" name="Рисунок 243">
                  <a:extLst>
                    <a:ext uri="{FF2B5EF4-FFF2-40B4-BE49-F238E27FC236}">
                      <a16:creationId xmlns:a16="http://schemas.microsoft.com/office/drawing/2014/main" id="{00000000-0008-0000-0300-0000F4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236" name="Группа 235">
                <a:extLst>
                  <a:ext uri="{FF2B5EF4-FFF2-40B4-BE49-F238E27FC236}">
                    <a16:creationId xmlns:a16="http://schemas.microsoft.com/office/drawing/2014/main" id="{00000000-0008-0000-0300-0000EC00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237" name="Группа 236">
                  <a:extLst>
                    <a:ext uri="{FF2B5EF4-FFF2-40B4-BE49-F238E27FC236}">
                      <a16:creationId xmlns:a16="http://schemas.microsoft.com/office/drawing/2014/main" id="{00000000-0008-0000-0300-0000ED00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240" name="Рисунок 239">
                    <a:extLst>
                      <a:ext uri="{FF2B5EF4-FFF2-40B4-BE49-F238E27FC236}">
                        <a16:creationId xmlns:a16="http://schemas.microsoft.com/office/drawing/2014/main" id="{00000000-0008-0000-0300-0000F0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241" name="Рисунок 240">
                    <a:extLst>
                      <a:ext uri="{FF2B5EF4-FFF2-40B4-BE49-F238E27FC236}">
                        <a16:creationId xmlns:a16="http://schemas.microsoft.com/office/drawing/2014/main" id="{00000000-0008-0000-0300-0000F1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238" name="Рисунок 237">
                  <a:extLst>
                    <a:ext uri="{FF2B5EF4-FFF2-40B4-BE49-F238E27FC236}">
                      <a16:creationId xmlns:a16="http://schemas.microsoft.com/office/drawing/2014/main" id="{00000000-0008-0000-0300-0000EE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239" name="Рисунок 238">
                  <a:extLst>
                    <a:ext uri="{FF2B5EF4-FFF2-40B4-BE49-F238E27FC236}">
                      <a16:creationId xmlns:a16="http://schemas.microsoft.com/office/drawing/2014/main" id="{00000000-0008-0000-0300-0000EF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247" name="Группа 246">
              <a:extLst>
                <a:ext uri="{FF2B5EF4-FFF2-40B4-BE49-F238E27FC236}">
                  <a16:creationId xmlns:a16="http://schemas.microsoft.com/office/drawing/2014/main" id="{00000000-0008-0000-0300-0000F7000000}"/>
                </a:ext>
              </a:extLst>
            </xdr:cNvPr>
            <xdr:cNvGrpSpPr/>
          </xdr:nvGrpSpPr>
          <xdr:grpSpPr>
            <a:xfrm>
              <a:off x="3184130" y="0"/>
              <a:ext cx="1587953" cy="1580902"/>
              <a:chOff x="9360" y="0"/>
              <a:chExt cx="1584944" cy="1580902"/>
            </a:xfrm>
          </xdr:grpSpPr>
          <xdr:grpSp>
            <xdr:nvGrpSpPr>
              <xdr:cNvPr id="248" name="Группа 247">
                <a:extLst>
                  <a:ext uri="{FF2B5EF4-FFF2-40B4-BE49-F238E27FC236}">
                    <a16:creationId xmlns:a16="http://schemas.microsoft.com/office/drawing/2014/main" id="{00000000-0008-0000-0300-0000F800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255" name="Группа 254">
                  <a:extLst>
                    <a:ext uri="{FF2B5EF4-FFF2-40B4-BE49-F238E27FC236}">
                      <a16:creationId xmlns:a16="http://schemas.microsoft.com/office/drawing/2014/main" id="{00000000-0008-0000-0300-0000FF00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258" name="Рисунок 257">
                    <a:extLst>
                      <a:ext uri="{FF2B5EF4-FFF2-40B4-BE49-F238E27FC236}">
                        <a16:creationId xmlns:a16="http://schemas.microsoft.com/office/drawing/2014/main" id="{00000000-0008-0000-0300-000002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259" name="Рисунок 258">
                    <a:extLst>
                      <a:ext uri="{FF2B5EF4-FFF2-40B4-BE49-F238E27FC236}">
                        <a16:creationId xmlns:a16="http://schemas.microsoft.com/office/drawing/2014/main" id="{00000000-0008-0000-0300-000003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256" name="Рисунок 255">
                  <a:extLst>
                    <a:ext uri="{FF2B5EF4-FFF2-40B4-BE49-F238E27FC236}">
                      <a16:creationId xmlns:a16="http://schemas.microsoft.com/office/drawing/2014/main" id="{00000000-0008-0000-0300-000000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257" name="Рисунок 256">
                  <a:extLst>
                    <a:ext uri="{FF2B5EF4-FFF2-40B4-BE49-F238E27FC236}">
                      <a16:creationId xmlns:a16="http://schemas.microsoft.com/office/drawing/2014/main" id="{00000000-0008-0000-0300-000001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249" name="Группа 248">
                <a:extLst>
                  <a:ext uri="{FF2B5EF4-FFF2-40B4-BE49-F238E27FC236}">
                    <a16:creationId xmlns:a16="http://schemas.microsoft.com/office/drawing/2014/main" id="{00000000-0008-0000-0300-0000F900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250" name="Группа 249">
                  <a:extLst>
                    <a:ext uri="{FF2B5EF4-FFF2-40B4-BE49-F238E27FC236}">
                      <a16:creationId xmlns:a16="http://schemas.microsoft.com/office/drawing/2014/main" id="{00000000-0008-0000-0300-0000FA00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253" name="Рисунок 252">
                    <a:extLst>
                      <a:ext uri="{FF2B5EF4-FFF2-40B4-BE49-F238E27FC236}">
                        <a16:creationId xmlns:a16="http://schemas.microsoft.com/office/drawing/2014/main" id="{00000000-0008-0000-0300-0000FD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254" name="Рисунок 253">
                    <a:extLst>
                      <a:ext uri="{FF2B5EF4-FFF2-40B4-BE49-F238E27FC236}">
                        <a16:creationId xmlns:a16="http://schemas.microsoft.com/office/drawing/2014/main" id="{00000000-0008-0000-0300-0000FE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251" name="Рисунок 250">
                  <a:extLst>
                    <a:ext uri="{FF2B5EF4-FFF2-40B4-BE49-F238E27FC236}">
                      <a16:creationId xmlns:a16="http://schemas.microsoft.com/office/drawing/2014/main" id="{00000000-0008-0000-0300-0000FB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252" name="Рисунок 251">
                  <a:extLst>
                    <a:ext uri="{FF2B5EF4-FFF2-40B4-BE49-F238E27FC236}">
                      <a16:creationId xmlns:a16="http://schemas.microsoft.com/office/drawing/2014/main" id="{00000000-0008-0000-0300-0000FC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</xdr:grpSp>
      <xdr:grpSp>
        <xdr:nvGrpSpPr>
          <xdr:cNvPr id="301" name="Группа 300">
            <a:extLst>
              <a:ext uri="{FF2B5EF4-FFF2-40B4-BE49-F238E27FC236}">
                <a16:creationId xmlns:a16="http://schemas.microsoft.com/office/drawing/2014/main" id="{00000000-0008-0000-0300-00002D010000}"/>
              </a:ext>
            </a:extLst>
          </xdr:cNvPr>
          <xdr:cNvGrpSpPr/>
        </xdr:nvGrpSpPr>
        <xdr:grpSpPr>
          <a:xfrm>
            <a:off x="8792" y="1582616"/>
            <a:ext cx="4759119" cy="1583376"/>
            <a:chOff x="9360" y="0"/>
            <a:chExt cx="4762723" cy="1583376"/>
          </a:xfrm>
        </xdr:grpSpPr>
        <xdr:grpSp>
          <xdr:nvGrpSpPr>
            <xdr:cNvPr id="302" name="Группа 301">
              <a:extLst>
                <a:ext uri="{FF2B5EF4-FFF2-40B4-BE49-F238E27FC236}">
                  <a16:creationId xmlns:a16="http://schemas.microsoft.com/office/drawing/2014/main" id="{00000000-0008-0000-0300-00002E010000}"/>
                </a:ext>
              </a:extLst>
            </xdr:cNvPr>
            <xdr:cNvGrpSpPr/>
          </xdr:nvGrpSpPr>
          <xdr:grpSpPr>
            <a:xfrm>
              <a:off x="9360" y="0"/>
              <a:ext cx="1587953" cy="1580902"/>
              <a:chOff x="9360" y="0"/>
              <a:chExt cx="1584944" cy="1580902"/>
            </a:xfrm>
          </xdr:grpSpPr>
          <xdr:grpSp>
            <xdr:nvGrpSpPr>
              <xdr:cNvPr id="329" name="Группа 328">
                <a:extLst>
                  <a:ext uri="{FF2B5EF4-FFF2-40B4-BE49-F238E27FC236}">
                    <a16:creationId xmlns:a16="http://schemas.microsoft.com/office/drawing/2014/main" id="{00000000-0008-0000-0300-000049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36" name="Группа 335">
                  <a:extLst>
                    <a:ext uri="{FF2B5EF4-FFF2-40B4-BE49-F238E27FC236}">
                      <a16:creationId xmlns:a16="http://schemas.microsoft.com/office/drawing/2014/main" id="{00000000-0008-0000-0300-000050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39" name="Рисунок 338">
                    <a:extLst>
                      <a:ext uri="{FF2B5EF4-FFF2-40B4-BE49-F238E27FC236}">
                        <a16:creationId xmlns:a16="http://schemas.microsoft.com/office/drawing/2014/main" id="{00000000-0008-0000-0300-000053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40" name="Рисунок 339">
                    <a:extLst>
                      <a:ext uri="{FF2B5EF4-FFF2-40B4-BE49-F238E27FC236}">
                        <a16:creationId xmlns:a16="http://schemas.microsoft.com/office/drawing/2014/main" id="{00000000-0008-0000-0300-000054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37" name="Рисунок 336">
                  <a:extLst>
                    <a:ext uri="{FF2B5EF4-FFF2-40B4-BE49-F238E27FC236}">
                      <a16:creationId xmlns:a16="http://schemas.microsoft.com/office/drawing/2014/main" id="{00000000-0008-0000-0300-000051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38" name="Рисунок 337">
                  <a:extLst>
                    <a:ext uri="{FF2B5EF4-FFF2-40B4-BE49-F238E27FC236}">
                      <a16:creationId xmlns:a16="http://schemas.microsoft.com/office/drawing/2014/main" id="{00000000-0008-0000-0300-000052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330" name="Группа 329">
                <a:extLst>
                  <a:ext uri="{FF2B5EF4-FFF2-40B4-BE49-F238E27FC236}">
                    <a16:creationId xmlns:a16="http://schemas.microsoft.com/office/drawing/2014/main" id="{00000000-0008-0000-0300-00004A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31" name="Группа 330">
                  <a:extLst>
                    <a:ext uri="{FF2B5EF4-FFF2-40B4-BE49-F238E27FC236}">
                      <a16:creationId xmlns:a16="http://schemas.microsoft.com/office/drawing/2014/main" id="{00000000-0008-0000-0300-00004B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34" name="Рисунок 333">
                    <a:extLst>
                      <a:ext uri="{FF2B5EF4-FFF2-40B4-BE49-F238E27FC236}">
                        <a16:creationId xmlns:a16="http://schemas.microsoft.com/office/drawing/2014/main" id="{00000000-0008-0000-0300-00004E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35" name="Рисунок 334">
                    <a:extLst>
                      <a:ext uri="{FF2B5EF4-FFF2-40B4-BE49-F238E27FC236}">
                        <a16:creationId xmlns:a16="http://schemas.microsoft.com/office/drawing/2014/main" id="{00000000-0008-0000-0300-00004F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32" name="Рисунок 331">
                  <a:extLst>
                    <a:ext uri="{FF2B5EF4-FFF2-40B4-BE49-F238E27FC236}">
                      <a16:creationId xmlns:a16="http://schemas.microsoft.com/office/drawing/2014/main" id="{00000000-0008-0000-0300-00004C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33" name="Рисунок 332">
                  <a:extLst>
                    <a:ext uri="{FF2B5EF4-FFF2-40B4-BE49-F238E27FC236}">
                      <a16:creationId xmlns:a16="http://schemas.microsoft.com/office/drawing/2014/main" id="{00000000-0008-0000-0300-00004D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03" name="Группа 302">
              <a:extLst>
                <a:ext uri="{FF2B5EF4-FFF2-40B4-BE49-F238E27FC236}">
                  <a16:creationId xmlns:a16="http://schemas.microsoft.com/office/drawing/2014/main" id="{00000000-0008-0000-0300-00002F010000}"/>
                </a:ext>
              </a:extLst>
            </xdr:cNvPr>
            <xdr:cNvGrpSpPr/>
          </xdr:nvGrpSpPr>
          <xdr:grpSpPr>
            <a:xfrm>
              <a:off x="1597230" y="2474"/>
              <a:ext cx="1589457" cy="1580902"/>
              <a:chOff x="9360" y="0"/>
              <a:chExt cx="1584944" cy="1580902"/>
            </a:xfrm>
          </xdr:grpSpPr>
          <xdr:grpSp>
            <xdr:nvGrpSpPr>
              <xdr:cNvPr id="317" name="Группа 316">
                <a:extLst>
                  <a:ext uri="{FF2B5EF4-FFF2-40B4-BE49-F238E27FC236}">
                    <a16:creationId xmlns:a16="http://schemas.microsoft.com/office/drawing/2014/main" id="{00000000-0008-0000-0300-00003D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24" name="Группа 323">
                  <a:extLst>
                    <a:ext uri="{FF2B5EF4-FFF2-40B4-BE49-F238E27FC236}">
                      <a16:creationId xmlns:a16="http://schemas.microsoft.com/office/drawing/2014/main" id="{00000000-0008-0000-0300-000044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27" name="Рисунок 326">
                    <a:extLst>
                      <a:ext uri="{FF2B5EF4-FFF2-40B4-BE49-F238E27FC236}">
                        <a16:creationId xmlns:a16="http://schemas.microsoft.com/office/drawing/2014/main" id="{00000000-0008-0000-0300-000047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28" name="Рисунок 327">
                    <a:extLst>
                      <a:ext uri="{FF2B5EF4-FFF2-40B4-BE49-F238E27FC236}">
                        <a16:creationId xmlns:a16="http://schemas.microsoft.com/office/drawing/2014/main" id="{00000000-0008-0000-0300-000048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25" name="Рисунок 324">
                  <a:extLst>
                    <a:ext uri="{FF2B5EF4-FFF2-40B4-BE49-F238E27FC236}">
                      <a16:creationId xmlns:a16="http://schemas.microsoft.com/office/drawing/2014/main" id="{00000000-0008-0000-0300-000045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26" name="Рисунок 325">
                  <a:extLst>
                    <a:ext uri="{FF2B5EF4-FFF2-40B4-BE49-F238E27FC236}">
                      <a16:creationId xmlns:a16="http://schemas.microsoft.com/office/drawing/2014/main" id="{00000000-0008-0000-0300-000046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318" name="Группа 317">
                <a:extLst>
                  <a:ext uri="{FF2B5EF4-FFF2-40B4-BE49-F238E27FC236}">
                    <a16:creationId xmlns:a16="http://schemas.microsoft.com/office/drawing/2014/main" id="{00000000-0008-0000-0300-00003E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19" name="Группа 318">
                  <a:extLst>
                    <a:ext uri="{FF2B5EF4-FFF2-40B4-BE49-F238E27FC236}">
                      <a16:creationId xmlns:a16="http://schemas.microsoft.com/office/drawing/2014/main" id="{00000000-0008-0000-0300-00003F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22" name="Рисунок 321">
                    <a:extLst>
                      <a:ext uri="{FF2B5EF4-FFF2-40B4-BE49-F238E27FC236}">
                        <a16:creationId xmlns:a16="http://schemas.microsoft.com/office/drawing/2014/main" id="{00000000-0008-0000-0300-000042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23" name="Рисунок 322">
                    <a:extLst>
                      <a:ext uri="{FF2B5EF4-FFF2-40B4-BE49-F238E27FC236}">
                        <a16:creationId xmlns:a16="http://schemas.microsoft.com/office/drawing/2014/main" id="{00000000-0008-0000-0300-000043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20" name="Рисунок 319">
                  <a:extLst>
                    <a:ext uri="{FF2B5EF4-FFF2-40B4-BE49-F238E27FC236}">
                      <a16:creationId xmlns:a16="http://schemas.microsoft.com/office/drawing/2014/main" id="{00000000-0008-0000-0300-000040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21" name="Рисунок 320">
                  <a:extLst>
                    <a:ext uri="{FF2B5EF4-FFF2-40B4-BE49-F238E27FC236}">
                      <a16:creationId xmlns:a16="http://schemas.microsoft.com/office/drawing/2014/main" id="{00000000-0008-0000-0300-000041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04" name="Группа 303">
              <a:extLst>
                <a:ext uri="{FF2B5EF4-FFF2-40B4-BE49-F238E27FC236}">
                  <a16:creationId xmlns:a16="http://schemas.microsoft.com/office/drawing/2014/main" id="{00000000-0008-0000-0300-000030010000}"/>
                </a:ext>
              </a:extLst>
            </xdr:cNvPr>
            <xdr:cNvGrpSpPr/>
          </xdr:nvGrpSpPr>
          <xdr:grpSpPr>
            <a:xfrm>
              <a:off x="3184130" y="0"/>
              <a:ext cx="1587953" cy="1580902"/>
              <a:chOff x="9360" y="0"/>
              <a:chExt cx="1584944" cy="1580902"/>
            </a:xfrm>
          </xdr:grpSpPr>
          <xdr:grpSp>
            <xdr:nvGrpSpPr>
              <xdr:cNvPr id="305" name="Группа 304">
                <a:extLst>
                  <a:ext uri="{FF2B5EF4-FFF2-40B4-BE49-F238E27FC236}">
                    <a16:creationId xmlns:a16="http://schemas.microsoft.com/office/drawing/2014/main" id="{00000000-0008-0000-0300-000031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12" name="Группа 311">
                  <a:extLst>
                    <a:ext uri="{FF2B5EF4-FFF2-40B4-BE49-F238E27FC236}">
                      <a16:creationId xmlns:a16="http://schemas.microsoft.com/office/drawing/2014/main" id="{00000000-0008-0000-0300-000038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15" name="Рисунок 314">
                    <a:extLst>
                      <a:ext uri="{FF2B5EF4-FFF2-40B4-BE49-F238E27FC236}">
                        <a16:creationId xmlns:a16="http://schemas.microsoft.com/office/drawing/2014/main" id="{00000000-0008-0000-0300-00003B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16" name="Рисунок 315">
                    <a:extLst>
                      <a:ext uri="{FF2B5EF4-FFF2-40B4-BE49-F238E27FC236}">
                        <a16:creationId xmlns:a16="http://schemas.microsoft.com/office/drawing/2014/main" id="{00000000-0008-0000-0300-00003C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13" name="Рисунок 312">
                  <a:extLst>
                    <a:ext uri="{FF2B5EF4-FFF2-40B4-BE49-F238E27FC236}">
                      <a16:creationId xmlns:a16="http://schemas.microsoft.com/office/drawing/2014/main" id="{00000000-0008-0000-0300-000039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14" name="Рисунок 313">
                  <a:extLst>
                    <a:ext uri="{FF2B5EF4-FFF2-40B4-BE49-F238E27FC236}">
                      <a16:creationId xmlns:a16="http://schemas.microsoft.com/office/drawing/2014/main" id="{00000000-0008-0000-0300-00003A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306" name="Группа 305">
                <a:extLst>
                  <a:ext uri="{FF2B5EF4-FFF2-40B4-BE49-F238E27FC236}">
                    <a16:creationId xmlns:a16="http://schemas.microsoft.com/office/drawing/2014/main" id="{00000000-0008-0000-0300-000032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07" name="Группа 306">
                  <a:extLst>
                    <a:ext uri="{FF2B5EF4-FFF2-40B4-BE49-F238E27FC236}">
                      <a16:creationId xmlns:a16="http://schemas.microsoft.com/office/drawing/2014/main" id="{00000000-0008-0000-0300-000033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10" name="Рисунок 309">
                    <a:extLst>
                      <a:ext uri="{FF2B5EF4-FFF2-40B4-BE49-F238E27FC236}">
                        <a16:creationId xmlns:a16="http://schemas.microsoft.com/office/drawing/2014/main" id="{00000000-0008-0000-0300-000036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11" name="Рисунок 310">
                    <a:extLst>
                      <a:ext uri="{FF2B5EF4-FFF2-40B4-BE49-F238E27FC236}">
                        <a16:creationId xmlns:a16="http://schemas.microsoft.com/office/drawing/2014/main" id="{00000000-0008-0000-0300-000037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08" name="Рисунок 307">
                  <a:extLst>
                    <a:ext uri="{FF2B5EF4-FFF2-40B4-BE49-F238E27FC236}">
                      <a16:creationId xmlns:a16="http://schemas.microsoft.com/office/drawing/2014/main" id="{00000000-0008-0000-0300-000034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09" name="Рисунок 308">
                  <a:extLst>
                    <a:ext uri="{FF2B5EF4-FFF2-40B4-BE49-F238E27FC236}">
                      <a16:creationId xmlns:a16="http://schemas.microsoft.com/office/drawing/2014/main" id="{00000000-0008-0000-0300-000035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</xdr:grpSp>
      <xdr:grpSp>
        <xdr:nvGrpSpPr>
          <xdr:cNvPr id="341" name="Группа 340">
            <a:extLst>
              <a:ext uri="{FF2B5EF4-FFF2-40B4-BE49-F238E27FC236}">
                <a16:creationId xmlns:a16="http://schemas.microsoft.com/office/drawing/2014/main" id="{00000000-0008-0000-0300-000055010000}"/>
              </a:ext>
            </a:extLst>
          </xdr:cNvPr>
          <xdr:cNvGrpSpPr/>
        </xdr:nvGrpSpPr>
        <xdr:grpSpPr>
          <a:xfrm>
            <a:off x="0" y="3162301"/>
            <a:ext cx="4759119" cy="1583376"/>
            <a:chOff x="9360" y="0"/>
            <a:chExt cx="4762723" cy="1583376"/>
          </a:xfrm>
        </xdr:grpSpPr>
        <xdr:grpSp>
          <xdr:nvGrpSpPr>
            <xdr:cNvPr id="342" name="Группа 341">
              <a:extLst>
                <a:ext uri="{FF2B5EF4-FFF2-40B4-BE49-F238E27FC236}">
                  <a16:creationId xmlns:a16="http://schemas.microsoft.com/office/drawing/2014/main" id="{00000000-0008-0000-0300-000056010000}"/>
                </a:ext>
              </a:extLst>
            </xdr:cNvPr>
            <xdr:cNvGrpSpPr/>
          </xdr:nvGrpSpPr>
          <xdr:grpSpPr>
            <a:xfrm>
              <a:off x="9360" y="0"/>
              <a:ext cx="1587953" cy="1580902"/>
              <a:chOff x="9360" y="0"/>
              <a:chExt cx="1584944" cy="1580902"/>
            </a:xfrm>
          </xdr:grpSpPr>
          <xdr:grpSp>
            <xdr:nvGrpSpPr>
              <xdr:cNvPr id="369" name="Группа 368">
                <a:extLst>
                  <a:ext uri="{FF2B5EF4-FFF2-40B4-BE49-F238E27FC236}">
                    <a16:creationId xmlns:a16="http://schemas.microsoft.com/office/drawing/2014/main" id="{00000000-0008-0000-0300-000071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76" name="Группа 375">
                  <a:extLst>
                    <a:ext uri="{FF2B5EF4-FFF2-40B4-BE49-F238E27FC236}">
                      <a16:creationId xmlns:a16="http://schemas.microsoft.com/office/drawing/2014/main" id="{00000000-0008-0000-0300-000078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79" name="Рисунок 378">
                    <a:extLst>
                      <a:ext uri="{FF2B5EF4-FFF2-40B4-BE49-F238E27FC236}">
                        <a16:creationId xmlns:a16="http://schemas.microsoft.com/office/drawing/2014/main" id="{00000000-0008-0000-0300-00007B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80" name="Рисунок 379">
                    <a:extLst>
                      <a:ext uri="{FF2B5EF4-FFF2-40B4-BE49-F238E27FC236}">
                        <a16:creationId xmlns:a16="http://schemas.microsoft.com/office/drawing/2014/main" id="{00000000-0008-0000-0300-00007C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77" name="Рисунок 376">
                  <a:extLst>
                    <a:ext uri="{FF2B5EF4-FFF2-40B4-BE49-F238E27FC236}">
                      <a16:creationId xmlns:a16="http://schemas.microsoft.com/office/drawing/2014/main" id="{00000000-0008-0000-0300-000079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78" name="Рисунок 377">
                  <a:extLst>
                    <a:ext uri="{FF2B5EF4-FFF2-40B4-BE49-F238E27FC236}">
                      <a16:creationId xmlns:a16="http://schemas.microsoft.com/office/drawing/2014/main" id="{00000000-0008-0000-0300-00007A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370" name="Группа 369">
                <a:extLst>
                  <a:ext uri="{FF2B5EF4-FFF2-40B4-BE49-F238E27FC236}">
                    <a16:creationId xmlns:a16="http://schemas.microsoft.com/office/drawing/2014/main" id="{00000000-0008-0000-0300-000072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71" name="Группа 370">
                  <a:extLst>
                    <a:ext uri="{FF2B5EF4-FFF2-40B4-BE49-F238E27FC236}">
                      <a16:creationId xmlns:a16="http://schemas.microsoft.com/office/drawing/2014/main" id="{00000000-0008-0000-0300-000073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74" name="Рисунок 373">
                    <a:extLst>
                      <a:ext uri="{FF2B5EF4-FFF2-40B4-BE49-F238E27FC236}">
                        <a16:creationId xmlns:a16="http://schemas.microsoft.com/office/drawing/2014/main" id="{00000000-0008-0000-0300-000076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75" name="Рисунок 374">
                    <a:extLst>
                      <a:ext uri="{FF2B5EF4-FFF2-40B4-BE49-F238E27FC236}">
                        <a16:creationId xmlns:a16="http://schemas.microsoft.com/office/drawing/2014/main" id="{00000000-0008-0000-0300-000077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72" name="Рисунок 371">
                  <a:extLst>
                    <a:ext uri="{FF2B5EF4-FFF2-40B4-BE49-F238E27FC236}">
                      <a16:creationId xmlns:a16="http://schemas.microsoft.com/office/drawing/2014/main" id="{00000000-0008-0000-0300-000074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73" name="Рисунок 372">
                  <a:extLst>
                    <a:ext uri="{FF2B5EF4-FFF2-40B4-BE49-F238E27FC236}">
                      <a16:creationId xmlns:a16="http://schemas.microsoft.com/office/drawing/2014/main" id="{00000000-0008-0000-0300-000075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43" name="Группа 342">
              <a:extLst>
                <a:ext uri="{FF2B5EF4-FFF2-40B4-BE49-F238E27FC236}">
                  <a16:creationId xmlns:a16="http://schemas.microsoft.com/office/drawing/2014/main" id="{00000000-0008-0000-0300-000057010000}"/>
                </a:ext>
              </a:extLst>
            </xdr:cNvPr>
            <xdr:cNvGrpSpPr/>
          </xdr:nvGrpSpPr>
          <xdr:grpSpPr>
            <a:xfrm>
              <a:off x="1597230" y="2474"/>
              <a:ext cx="1589457" cy="1580902"/>
              <a:chOff x="9360" y="0"/>
              <a:chExt cx="1584944" cy="1580902"/>
            </a:xfrm>
          </xdr:grpSpPr>
          <xdr:grpSp>
            <xdr:nvGrpSpPr>
              <xdr:cNvPr id="357" name="Группа 356">
                <a:extLst>
                  <a:ext uri="{FF2B5EF4-FFF2-40B4-BE49-F238E27FC236}">
                    <a16:creationId xmlns:a16="http://schemas.microsoft.com/office/drawing/2014/main" id="{00000000-0008-0000-0300-000065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64" name="Группа 363">
                  <a:extLst>
                    <a:ext uri="{FF2B5EF4-FFF2-40B4-BE49-F238E27FC236}">
                      <a16:creationId xmlns:a16="http://schemas.microsoft.com/office/drawing/2014/main" id="{00000000-0008-0000-0300-00006C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67" name="Рисунок 366">
                    <a:extLst>
                      <a:ext uri="{FF2B5EF4-FFF2-40B4-BE49-F238E27FC236}">
                        <a16:creationId xmlns:a16="http://schemas.microsoft.com/office/drawing/2014/main" id="{00000000-0008-0000-0300-00006F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68" name="Рисунок 367">
                    <a:extLst>
                      <a:ext uri="{FF2B5EF4-FFF2-40B4-BE49-F238E27FC236}">
                        <a16:creationId xmlns:a16="http://schemas.microsoft.com/office/drawing/2014/main" id="{00000000-0008-0000-0300-000070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65" name="Рисунок 364">
                  <a:extLst>
                    <a:ext uri="{FF2B5EF4-FFF2-40B4-BE49-F238E27FC236}">
                      <a16:creationId xmlns:a16="http://schemas.microsoft.com/office/drawing/2014/main" id="{00000000-0008-0000-0300-00006D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66" name="Рисунок 365">
                  <a:extLst>
                    <a:ext uri="{FF2B5EF4-FFF2-40B4-BE49-F238E27FC236}">
                      <a16:creationId xmlns:a16="http://schemas.microsoft.com/office/drawing/2014/main" id="{00000000-0008-0000-0300-00006E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358" name="Группа 357">
                <a:extLst>
                  <a:ext uri="{FF2B5EF4-FFF2-40B4-BE49-F238E27FC236}">
                    <a16:creationId xmlns:a16="http://schemas.microsoft.com/office/drawing/2014/main" id="{00000000-0008-0000-0300-000066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59" name="Группа 358">
                  <a:extLst>
                    <a:ext uri="{FF2B5EF4-FFF2-40B4-BE49-F238E27FC236}">
                      <a16:creationId xmlns:a16="http://schemas.microsoft.com/office/drawing/2014/main" id="{00000000-0008-0000-0300-000067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62" name="Рисунок 361">
                    <a:extLst>
                      <a:ext uri="{FF2B5EF4-FFF2-40B4-BE49-F238E27FC236}">
                        <a16:creationId xmlns:a16="http://schemas.microsoft.com/office/drawing/2014/main" id="{00000000-0008-0000-0300-00006A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63" name="Рисунок 362">
                    <a:extLst>
                      <a:ext uri="{FF2B5EF4-FFF2-40B4-BE49-F238E27FC236}">
                        <a16:creationId xmlns:a16="http://schemas.microsoft.com/office/drawing/2014/main" id="{00000000-0008-0000-0300-00006B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60" name="Рисунок 359">
                  <a:extLst>
                    <a:ext uri="{FF2B5EF4-FFF2-40B4-BE49-F238E27FC236}">
                      <a16:creationId xmlns:a16="http://schemas.microsoft.com/office/drawing/2014/main" id="{00000000-0008-0000-0300-000068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61" name="Рисунок 360">
                  <a:extLst>
                    <a:ext uri="{FF2B5EF4-FFF2-40B4-BE49-F238E27FC236}">
                      <a16:creationId xmlns:a16="http://schemas.microsoft.com/office/drawing/2014/main" id="{00000000-0008-0000-0300-000069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44" name="Группа 343">
              <a:extLst>
                <a:ext uri="{FF2B5EF4-FFF2-40B4-BE49-F238E27FC236}">
                  <a16:creationId xmlns:a16="http://schemas.microsoft.com/office/drawing/2014/main" id="{00000000-0008-0000-0300-000058010000}"/>
                </a:ext>
              </a:extLst>
            </xdr:cNvPr>
            <xdr:cNvGrpSpPr/>
          </xdr:nvGrpSpPr>
          <xdr:grpSpPr>
            <a:xfrm>
              <a:off x="3184130" y="0"/>
              <a:ext cx="1587953" cy="1580902"/>
              <a:chOff x="9360" y="0"/>
              <a:chExt cx="1584944" cy="1580902"/>
            </a:xfrm>
          </xdr:grpSpPr>
          <xdr:grpSp>
            <xdr:nvGrpSpPr>
              <xdr:cNvPr id="345" name="Группа 344">
                <a:extLst>
                  <a:ext uri="{FF2B5EF4-FFF2-40B4-BE49-F238E27FC236}">
                    <a16:creationId xmlns:a16="http://schemas.microsoft.com/office/drawing/2014/main" id="{00000000-0008-0000-0300-000059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52" name="Группа 351">
                  <a:extLst>
                    <a:ext uri="{FF2B5EF4-FFF2-40B4-BE49-F238E27FC236}">
                      <a16:creationId xmlns:a16="http://schemas.microsoft.com/office/drawing/2014/main" id="{00000000-0008-0000-0300-000060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55" name="Рисунок 354">
                    <a:extLst>
                      <a:ext uri="{FF2B5EF4-FFF2-40B4-BE49-F238E27FC236}">
                        <a16:creationId xmlns:a16="http://schemas.microsoft.com/office/drawing/2014/main" id="{00000000-0008-0000-0300-000063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56" name="Рисунок 355">
                    <a:extLst>
                      <a:ext uri="{FF2B5EF4-FFF2-40B4-BE49-F238E27FC236}">
                        <a16:creationId xmlns:a16="http://schemas.microsoft.com/office/drawing/2014/main" id="{00000000-0008-0000-0300-000064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53" name="Рисунок 352">
                  <a:extLst>
                    <a:ext uri="{FF2B5EF4-FFF2-40B4-BE49-F238E27FC236}">
                      <a16:creationId xmlns:a16="http://schemas.microsoft.com/office/drawing/2014/main" id="{00000000-0008-0000-0300-000061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54" name="Рисунок 353">
                  <a:extLst>
                    <a:ext uri="{FF2B5EF4-FFF2-40B4-BE49-F238E27FC236}">
                      <a16:creationId xmlns:a16="http://schemas.microsoft.com/office/drawing/2014/main" id="{00000000-0008-0000-0300-000062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346" name="Группа 345">
                <a:extLst>
                  <a:ext uri="{FF2B5EF4-FFF2-40B4-BE49-F238E27FC236}">
                    <a16:creationId xmlns:a16="http://schemas.microsoft.com/office/drawing/2014/main" id="{00000000-0008-0000-0300-00005A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47" name="Группа 346">
                  <a:extLst>
                    <a:ext uri="{FF2B5EF4-FFF2-40B4-BE49-F238E27FC236}">
                      <a16:creationId xmlns:a16="http://schemas.microsoft.com/office/drawing/2014/main" id="{00000000-0008-0000-0300-00005B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50" name="Рисунок 349">
                    <a:extLst>
                      <a:ext uri="{FF2B5EF4-FFF2-40B4-BE49-F238E27FC236}">
                        <a16:creationId xmlns:a16="http://schemas.microsoft.com/office/drawing/2014/main" id="{00000000-0008-0000-0300-00005E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51" name="Рисунок 350">
                    <a:extLst>
                      <a:ext uri="{FF2B5EF4-FFF2-40B4-BE49-F238E27FC236}">
                        <a16:creationId xmlns:a16="http://schemas.microsoft.com/office/drawing/2014/main" id="{00000000-0008-0000-0300-00005F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48" name="Рисунок 347">
                  <a:extLst>
                    <a:ext uri="{FF2B5EF4-FFF2-40B4-BE49-F238E27FC236}">
                      <a16:creationId xmlns:a16="http://schemas.microsoft.com/office/drawing/2014/main" id="{00000000-0008-0000-0300-00005C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49" name="Рисунок 348">
                  <a:extLst>
                    <a:ext uri="{FF2B5EF4-FFF2-40B4-BE49-F238E27FC236}">
                      <a16:creationId xmlns:a16="http://schemas.microsoft.com/office/drawing/2014/main" id="{00000000-0008-0000-0300-00005D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</xdr:grpSp>
      <xdr:grpSp>
        <xdr:nvGrpSpPr>
          <xdr:cNvPr id="381" name="Группа 380">
            <a:extLst>
              <a:ext uri="{FF2B5EF4-FFF2-40B4-BE49-F238E27FC236}">
                <a16:creationId xmlns:a16="http://schemas.microsoft.com/office/drawing/2014/main" id="{00000000-0008-0000-0300-00007D010000}"/>
              </a:ext>
            </a:extLst>
          </xdr:cNvPr>
          <xdr:cNvGrpSpPr/>
        </xdr:nvGrpSpPr>
        <xdr:grpSpPr>
          <a:xfrm>
            <a:off x="0" y="4750778"/>
            <a:ext cx="4759119" cy="1583376"/>
            <a:chOff x="9360" y="0"/>
            <a:chExt cx="4762723" cy="1583376"/>
          </a:xfrm>
        </xdr:grpSpPr>
        <xdr:grpSp>
          <xdr:nvGrpSpPr>
            <xdr:cNvPr id="382" name="Группа 381">
              <a:extLst>
                <a:ext uri="{FF2B5EF4-FFF2-40B4-BE49-F238E27FC236}">
                  <a16:creationId xmlns:a16="http://schemas.microsoft.com/office/drawing/2014/main" id="{00000000-0008-0000-0300-00007E010000}"/>
                </a:ext>
              </a:extLst>
            </xdr:cNvPr>
            <xdr:cNvGrpSpPr/>
          </xdr:nvGrpSpPr>
          <xdr:grpSpPr>
            <a:xfrm>
              <a:off x="9360" y="0"/>
              <a:ext cx="1587953" cy="1580902"/>
              <a:chOff x="9360" y="0"/>
              <a:chExt cx="1584944" cy="1580902"/>
            </a:xfrm>
          </xdr:grpSpPr>
          <xdr:grpSp>
            <xdr:nvGrpSpPr>
              <xdr:cNvPr id="409" name="Группа 408">
                <a:extLst>
                  <a:ext uri="{FF2B5EF4-FFF2-40B4-BE49-F238E27FC236}">
                    <a16:creationId xmlns:a16="http://schemas.microsoft.com/office/drawing/2014/main" id="{00000000-0008-0000-0300-000099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16" name="Группа 415">
                  <a:extLst>
                    <a:ext uri="{FF2B5EF4-FFF2-40B4-BE49-F238E27FC236}">
                      <a16:creationId xmlns:a16="http://schemas.microsoft.com/office/drawing/2014/main" id="{00000000-0008-0000-0300-0000A0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19" name="Рисунок 418">
                    <a:extLst>
                      <a:ext uri="{FF2B5EF4-FFF2-40B4-BE49-F238E27FC236}">
                        <a16:creationId xmlns:a16="http://schemas.microsoft.com/office/drawing/2014/main" id="{00000000-0008-0000-0300-0000A3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20" name="Рисунок 419">
                    <a:extLst>
                      <a:ext uri="{FF2B5EF4-FFF2-40B4-BE49-F238E27FC236}">
                        <a16:creationId xmlns:a16="http://schemas.microsoft.com/office/drawing/2014/main" id="{00000000-0008-0000-0300-0000A4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17" name="Рисунок 416">
                  <a:extLst>
                    <a:ext uri="{FF2B5EF4-FFF2-40B4-BE49-F238E27FC236}">
                      <a16:creationId xmlns:a16="http://schemas.microsoft.com/office/drawing/2014/main" id="{00000000-0008-0000-0300-0000A1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18" name="Рисунок 417">
                  <a:extLst>
                    <a:ext uri="{FF2B5EF4-FFF2-40B4-BE49-F238E27FC236}">
                      <a16:creationId xmlns:a16="http://schemas.microsoft.com/office/drawing/2014/main" id="{00000000-0008-0000-0300-0000A2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410" name="Группа 409">
                <a:extLst>
                  <a:ext uri="{FF2B5EF4-FFF2-40B4-BE49-F238E27FC236}">
                    <a16:creationId xmlns:a16="http://schemas.microsoft.com/office/drawing/2014/main" id="{00000000-0008-0000-0300-00009A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11" name="Группа 410">
                  <a:extLst>
                    <a:ext uri="{FF2B5EF4-FFF2-40B4-BE49-F238E27FC236}">
                      <a16:creationId xmlns:a16="http://schemas.microsoft.com/office/drawing/2014/main" id="{00000000-0008-0000-0300-00009B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14" name="Рисунок 413">
                    <a:extLst>
                      <a:ext uri="{FF2B5EF4-FFF2-40B4-BE49-F238E27FC236}">
                        <a16:creationId xmlns:a16="http://schemas.microsoft.com/office/drawing/2014/main" id="{00000000-0008-0000-0300-00009E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15" name="Рисунок 414">
                    <a:extLst>
                      <a:ext uri="{FF2B5EF4-FFF2-40B4-BE49-F238E27FC236}">
                        <a16:creationId xmlns:a16="http://schemas.microsoft.com/office/drawing/2014/main" id="{00000000-0008-0000-0300-00009F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12" name="Рисунок 411">
                  <a:extLst>
                    <a:ext uri="{FF2B5EF4-FFF2-40B4-BE49-F238E27FC236}">
                      <a16:creationId xmlns:a16="http://schemas.microsoft.com/office/drawing/2014/main" id="{00000000-0008-0000-0300-00009C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13" name="Рисунок 412">
                  <a:extLst>
                    <a:ext uri="{FF2B5EF4-FFF2-40B4-BE49-F238E27FC236}">
                      <a16:creationId xmlns:a16="http://schemas.microsoft.com/office/drawing/2014/main" id="{00000000-0008-0000-0300-00009D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83" name="Группа 382">
              <a:extLst>
                <a:ext uri="{FF2B5EF4-FFF2-40B4-BE49-F238E27FC236}">
                  <a16:creationId xmlns:a16="http://schemas.microsoft.com/office/drawing/2014/main" id="{00000000-0008-0000-0300-00007F010000}"/>
                </a:ext>
              </a:extLst>
            </xdr:cNvPr>
            <xdr:cNvGrpSpPr/>
          </xdr:nvGrpSpPr>
          <xdr:grpSpPr>
            <a:xfrm>
              <a:off x="1597230" y="2474"/>
              <a:ext cx="1589457" cy="1580902"/>
              <a:chOff x="9360" y="0"/>
              <a:chExt cx="1584944" cy="1580902"/>
            </a:xfrm>
          </xdr:grpSpPr>
          <xdr:grpSp>
            <xdr:nvGrpSpPr>
              <xdr:cNvPr id="397" name="Группа 396">
                <a:extLst>
                  <a:ext uri="{FF2B5EF4-FFF2-40B4-BE49-F238E27FC236}">
                    <a16:creationId xmlns:a16="http://schemas.microsoft.com/office/drawing/2014/main" id="{00000000-0008-0000-0300-00008D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04" name="Группа 403">
                  <a:extLst>
                    <a:ext uri="{FF2B5EF4-FFF2-40B4-BE49-F238E27FC236}">
                      <a16:creationId xmlns:a16="http://schemas.microsoft.com/office/drawing/2014/main" id="{00000000-0008-0000-0300-000094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07" name="Рисунок 406">
                    <a:extLst>
                      <a:ext uri="{FF2B5EF4-FFF2-40B4-BE49-F238E27FC236}">
                        <a16:creationId xmlns:a16="http://schemas.microsoft.com/office/drawing/2014/main" id="{00000000-0008-0000-0300-000097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08" name="Рисунок 407">
                    <a:extLst>
                      <a:ext uri="{FF2B5EF4-FFF2-40B4-BE49-F238E27FC236}">
                        <a16:creationId xmlns:a16="http://schemas.microsoft.com/office/drawing/2014/main" id="{00000000-0008-0000-0300-000098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05" name="Рисунок 404">
                  <a:extLst>
                    <a:ext uri="{FF2B5EF4-FFF2-40B4-BE49-F238E27FC236}">
                      <a16:creationId xmlns:a16="http://schemas.microsoft.com/office/drawing/2014/main" id="{00000000-0008-0000-0300-000095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06" name="Рисунок 405">
                  <a:extLst>
                    <a:ext uri="{FF2B5EF4-FFF2-40B4-BE49-F238E27FC236}">
                      <a16:creationId xmlns:a16="http://schemas.microsoft.com/office/drawing/2014/main" id="{00000000-0008-0000-0300-000096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398" name="Группа 397">
                <a:extLst>
                  <a:ext uri="{FF2B5EF4-FFF2-40B4-BE49-F238E27FC236}">
                    <a16:creationId xmlns:a16="http://schemas.microsoft.com/office/drawing/2014/main" id="{00000000-0008-0000-0300-00008E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99" name="Группа 398">
                  <a:extLst>
                    <a:ext uri="{FF2B5EF4-FFF2-40B4-BE49-F238E27FC236}">
                      <a16:creationId xmlns:a16="http://schemas.microsoft.com/office/drawing/2014/main" id="{00000000-0008-0000-0300-00008F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02" name="Рисунок 401">
                    <a:extLst>
                      <a:ext uri="{FF2B5EF4-FFF2-40B4-BE49-F238E27FC236}">
                        <a16:creationId xmlns:a16="http://schemas.microsoft.com/office/drawing/2014/main" id="{00000000-0008-0000-0300-000092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03" name="Рисунок 402">
                    <a:extLst>
                      <a:ext uri="{FF2B5EF4-FFF2-40B4-BE49-F238E27FC236}">
                        <a16:creationId xmlns:a16="http://schemas.microsoft.com/office/drawing/2014/main" id="{00000000-0008-0000-0300-000093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00" name="Рисунок 399">
                  <a:extLst>
                    <a:ext uri="{FF2B5EF4-FFF2-40B4-BE49-F238E27FC236}">
                      <a16:creationId xmlns:a16="http://schemas.microsoft.com/office/drawing/2014/main" id="{00000000-0008-0000-0300-000090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01" name="Рисунок 400">
                  <a:extLst>
                    <a:ext uri="{FF2B5EF4-FFF2-40B4-BE49-F238E27FC236}">
                      <a16:creationId xmlns:a16="http://schemas.microsoft.com/office/drawing/2014/main" id="{00000000-0008-0000-0300-000091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84" name="Группа 383">
              <a:extLst>
                <a:ext uri="{FF2B5EF4-FFF2-40B4-BE49-F238E27FC236}">
                  <a16:creationId xmlns:a16="http://schemas.microsoft.com/office/drawing/2014/main" id="{00000000-0008-0000-0300-000080010000}"/>
                </a:ext>
              </a:extLst>
            </xdr:cNvPr>
            <xdr:cNvGrpSpPr/>
          </xdr:nvGrpSpPr>
          <xdr:grpSpPr>
            <a:xfrm>
              <a:off x="3184130" y="0"/>
              <a:ext cx="1587953" cy="1580902"/>
              <a:chOff x="9360" y="0"/>
              <a:chExt cx="1584944" cy="1580902"/>
            </a:xfrm>
          </xdr:grpSpPr>
          <xdr:grpSp>
            <xdr:nvGrpSpPr>
              <xdr:cNvPr id="385" name="Группа 384">
                <a:extLst>
                  <a:ext uri="{FF2B5EF4-FFF2-40B4-BE49-F238E27FC236}">
                    <a16:creationId xmlns:a16="http://schemas.microsoft.com/office/drawing/2014/main" id="{00000000-0008-0000-0300-000081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92" name="Группа 391">
                  <a:extLst>
                    <a:ext uri="{FF2B5EF4-FFF2-40B4-BE49-F238E27FC236}">
                      <a16:creationId xmlns:a16="http://schemas.microsoft.com/office/drawing/2014/main" id="{00000000-0008-0000-0300-000088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95" name="Рисунок 394">
                    <a:extLst>
                      <a:ext uri="{FF2B5EF4-FFF2-40B4-BE49-F238E27FC236}">
                        <a16:creationId xmlns:a16="http://schemas.microsoft.com/office/drawing/2014/main" id="{00000000-0008-0000-0300-00008B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96" name="Рисунок 395">
                    <a:extLst>
                      <a:ext uri="{FF2B5EF4-FFF2-40B4-BE49-F238E27FC236}">
                        <a16:creationId xmlns:a16="http://schemas.microsoft.com/office/drawing/2014/main" id="{00000000-0008-0000-0300-00008C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93" name="Рисунок 392">
                  <a:extLst>
                    <a:ext uri="{FF2B5EF4-FFF2-40B4-BE49-F238E27FC236}">
                      <a16:creationId xmlns:a16="http://schemas.microsoft.com/office/drawing/2014/main" id="{00000000-0008-0000-0300-000089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94" name="Рисунок 393">
                  <a:extLst>
                    <a:ext uri="{FF2B5EF4-FFF2-40B4-BE49-F238E27FC236}">
                      <a16:creationId xmlns:a16="http://schemas.microsoft.com/office/drawing/2014/main" id="{00000000-0008-0000-0300-00008A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386" name="Группа 385">
                <a:extLst>
                  <a:ext uri="{FF2B5EF4-FFF2-40B4-BE49-F238E27FC236}">
                    <a16:creationId xmlns:a16="http://schemas.microsoft.com/office/drawing/2014/main" id="{00000000-0008-0000-0300-000082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387" name="Группа 386">
                  <a:extLst>
                    <a:ext uri="{FF2B5EF4-FFF2-40B4-BE49-F238E27FC236}">
                      <a16:creationId xmlns:a16="http://schemas.microsoft.com/office/drawing/2014/main" id="{00000000-0008-0000-0300-000083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390" name="Рисунок 389">
                    <a:extLst>
                      <a:ext uri="{FF2B5EF4-FFF2-40B4-BE49-F238E27FC236}">
                        <a16:creationId xmlns:a16="http://schemas.microsoft.com/office/drawing/2014/main" id="{00000000-0008-0000-0300-000086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391" name="Рисунок 390">
                    <a:extLst>
                      <a:ext uri="{FF2B5EF4-FFF2-40B4-BE49-F238E27FC236}">
                        <a16:creationId xmlns:a16="http://schemas.microsoft.com/office/drawing/2014/main" id="{00000000-0008-0000-0300-000087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388" name="Рисунок 387">
                  <a:extLst>
                    <a:ext uri="{FF2B5EF4-FFF2-40B4-BE49-F238E27FC236}">
                      <a16:creationId xmlns:a16="http://schemas.microsoft.com/office/drawing/2014/main" id="{00000000-0008-0000-0300-000084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389" name="Рисунок 388">
                  <a:extLst>
                    <a:ext uri="{FF2B5EF4-FFF2-40B4-BE49-F238E27FC236}">
                      <a16:creationId xmlns:a16="http://schemas.microsoft.com/office/drawing/2014/main" id="{00000000-0008-0000-0300-000085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</xdr:grpSp>
      <xdr:grpSp>
        <xdr:nvGrpSpPr>
          <xdr:cNvPr id="421" name="Группа 420">
            <a:extLst>
              <a:ext uri="{FF2B5EF4-FFF2-40B4-BE49-F238E27FC236}">
                <a16:creationId xmlns:a16="http://schemas.microsoft.com/office/drawing/2014/main" id="{00000000-0008-0000-0300-0000A5010000}"/>
              </a:ext>
            </a:extLst>
          </xdr:cNvPr>
          <xdr:cNvGrpSpPr/>
        </xdr:nvGrpSpPr>
        <xdr:grpSpPr>
          <a:xfrm>
            <a:off x="5861" y="6333393"/>
            <a:ext cx="4759119" cy="1583376"/>
            <a:chOff x="9360" y="0"/>
            <a:chExt cx="4762723" cy="1583376"/>
          </a:xfrm>
        </xdr:grpSpPr>
        <xdr:grpSp>
          <xdr:nvGrpSpPr>
            <xdr:cNvPr id="422" name="Группа 421">
              <a:extLst>
                <a:ext uri="{FF2B5EF4-FFF2-40B4-BE49-F238E27FC236}">
                  <a16:creationId xmlns:a16="http://schemas.microsoft.com/office/drawing/2014/main" id="{00000000-0008-0000-0300-0000A6010000}"/>
                </a:ext>
              </a:extLst>
            </xdr:cNvPr>
            <xdr:cNvGrpSpPr/>
          </xdr:nvGrpSpPr>
          <xdr:grpSpPr>
            <a:xfrm>
              <a:off x="9360" y="0"/>
              <a:ext cx="1587953" cy="1580902"/>
              <a:chOff x="9360" y="0"/>
              <a:chExt cx="1584944" cy="1580902"/>
            </a:xfrm>
          </xdr:grpSpPr>
          <xdr:grpSp>
            <xdr:nvGrpSpPr>
              <xdr:cNvPr id="449" name="Группа 448">
                <a:extLst>
                  <a:ext uri="{FF2B5EF4-FFF2-40B4-BE49-F238E27FC236}">
                    <a16:creationId xmlns:a16="http://schemas.microsoft.com/office/drawing/2014/main" id="{00000000-0008-0000-0300-0000C1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56" name="Группа 455">
                  <a:extLst>
                    <a:ext uri="{FF2B5EF4-FFF2-40B4-BE49-F238E27FC236}">
                      <a16:creationId xmlns:a16="http://schemas.microsoft.com/office/drawing/2014/main" id="{00000000-0008-0000-0300-0000C8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59" name="Рисунок 458">
                    <a:extLst>
                      <a:ext uri="{FF2B5EF4-FFF2-40B4-BE49-F238E27FC236}">
                        <a16:creationId xmlns:a16="http://schemas.microsoft.com/office/drawing/2014/main" id="{00000000-0008-0000-0300-0000CB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60" name="Рисунок 459">
                    <a:extLst>
                      <a:ext uri="{FF2B5EF4-FFF2-40B4-BE49-F238E27FC236}">
                        <a16:creationId xmlns:a16="http://schemas.microsoft.com/office/drawing/2014/main" id="{00000000-0008-0000-0300-0000CC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57" name="Рисунок 456">
                  <a:extLst>
                    <a:ext uri="{FF2B5EF4-FFF2-40B4-BE49-F238E27FC236}">
                      <a16:creationId xmlns:a16="http://schemas.microsoft.com/office/drawing/2014/main" id="{00000000-0008-0000-0300-0000C9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58" name="Рисунок 457">
                  <a:extLst>
                    <a:ext uri="{FF2B5EF4-FFF2-40B4-BE49-F238E27FC236}">
                      <a16:creationId xmlns:a16="http://schemas.microsoft.com/office/drawing/2014/main" id="{00000000-0008-0000-0300-0000CA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450" name="Группа 449">
                <a:extLst>
                  <a:ext uri="{FF2B5EF4-FFF2-40B4-BE49-F238E27FC236}">
                    <a16:creationId xmlns:a16="http://schemas.microsoft.com/office/drawing/2014/main" id="{00000000-0008-0000-0300-0000C2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51" name="Группа 450">
                  <a:extLst>
                    <a:ext uri="{FF2B5EF4-FFF2-40B4-BE49-F238E27FC236}">
                      <a16:creationId xmlns:a16="http://schemas.microsoft.com/office/drawing/2014/main" id="{00000000-0008-0000-0300-0000C3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54" name="Рисунок 453">
                    <a:extLst>
                      <a:ext uri="{FF2B5EF4-FFF2-40B4-BE49-F238E27FC236}">
                        <a16:creationId xmlns:a16="http://schemas.microsoft.com/office/drawing/2014/main" id="{00000000-0008-0000-0300-0000C6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55" name="Рисунок 454">
                    <a:extLst>
                      <a:ext uri="{FF2B5EF4-FFF2-40B4-BE49-F238E27FC236}">
                        <a16:creationId xmlns:a16="http://schemas.microsoft.com/office/drawing/2014/main" id="{00000000-0008-0000-0300-0000C7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52" name="Рисунок 451">
                  <a:extLst>
                    <a:ext uri="{FF2B5EF4-FFF2-40B4-BE49-F238E27FC236}">
                      <a16:creationId xmlns:a16="http://schemas.microsoft.com/office/drawing/2014/main" id="{00000000-0008-0000-0300-0000C4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53" name="Рисунок 452">
                  <a:extLst>
                    <a:ext uri="{FF2B5EF4-FFF2-40B4-BE49-F238E27FC236}">
                      <a16:creationId xmlns:a16="http://schemas.microsoft.com/office/drawing/2014/main" id="{00000000-0008-0000-0300-0000C5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423" name="Группа 422">
              <a:extLst>
                <a:ext uri="{FF2B5EF4-FFF2-40B4-BE49-F238E27FC236}">
                  <a16:creationId xmlns:a16="http://schemas.microsoft.com/office/drawing/2014/main" id="{00000000-0008-0000-0300-0000A7010000}"/>
                </a:ext>
              </a:extLst>
            </xdr:cNvPr>
            <xdr:cNvGrpSpPr/>
          </xdr:nvGrpSpPr>
          <xdr:grpSpPr>
            <a:xfrm>
              <a:off x="1597230" y="2474"/>
              <a:ext cx="1589457" cy="1580902"/>
              <a:chOff x="9360" y="0"/>
              <a:chExt cx="1584944" cy="1580902"/>
            </a:xfrm>
          </xdr:grpSpPr>
          <xdr:grpSp>
            <xdr:nvGrpSpPr>
              <xdr:cNvPr id="437" name="Группа 436">
                <a:extLst>
                  <a:ext uri="{FF2B5EF4-FFF2-40B4-BE49-F238E27FC236}">
                    <a16:creationId xmlns:a16="http://schemas.microsoft.com/office/drawing/2014/main" id="{00000000-0008-0000-0300-0000B5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44" name="Группа 443">
                  <a:extLst>
                    <a:ext uri="{FF2B5EF4-FFF2-40B4-BE49-F238E27FC236}">
                      <a16:creationId xmlns:a16="http://schemas.microsoft.com/office/drawing/2014/main" id="{00000000-0008-0000-0300-0000BC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47" name="Рисунок 446">
                    <a:extLst>
                      <a:ext uri="{FF2B5EF4-FFF2-40B4-BE49-F238E27FC236}">
                        <a16:creationId xmlns:a16="http://schemas.microsoft.com/office/drawing/2014/main" id="{00000000-0008-0000-0300-0000BF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48" name="Рисунок 447">
                    <a:extLst>
                      <a:ext uri="{FF2B5EF4-FFF2-40B4-BE49-F238E27FC236}">
                        <a16:creationId xmlns:a16="http://schemas.microsoft.com/office/drawing/2014/main" id="{00000000-0008-0000-0300-0000C0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45" name="Рисунок 444">
                  <a:extLst>
                    <a:ext uri="{FF2B5EF4-FFF2-40B4-BE49-F238E27FC236}">
                      <a16:creationId xmlns:a16="http://schemas.microsoft.com/office/drawing/2014/main" id="{00000000-0008-0000-0300-0000BD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46" name="Рисунок 445">
                  <a:extLst>
                    <a:ext uri="{FF2B5EF4-FFF2-40B4-BE49-F238E27FC236}">
                      <a16:creationId xmlns:a16="http://schemas.microsoft.com/office/drawing/2014/main" id="{00000000-0008-0000-0300-0000BE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438" name="Группа 437">
                <a:extLst>
                  <a:ext uri="{FF2B5EF4-FFF2-40B4-BE49-F238E27FC236}">
                    <a16:creationId xmlns:a16="http://schemas.microsoft.com/office/drawing/2014/main" id="{00000000-0008-0000-0300-0000B6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39" name="Группа 438">
                  <a:extLst>
                    <a:ext uri="{FF2B5EF4-FFF2-40B4-BE49-F238E27FC236}">
                      <a16:creationId xmlns:a16="http://schemas.microsoft.com/office/drawing/2014/main" id="{00000000-0008-0000-0300-0000B7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42" name="Рисунок 441">
                    <a:extLst>
                      <a:ext uri="{FF2B5EF4-FFF2-40B4-BE49-F238E27FC236}">
                        <a16:creationId xmlns:a16="http://schemas.microsoft.com/office/drawing/2014/main" id="{00000000-0008-0000-0300-0000BA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43" name="Рисунок 442">
                    <a:extLst>
                      <a:ext uri="{FF2B5EF4-FFF2-40B4-BE49-F238E27FC236}">
                        <a16:creationId xmlns:a16="http://schemas.microsoft.com/office/drawing/2014/main" id="{00000000-0008-0000-0300-0000BB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40" name="Рисунок 439">
                  <a:extLst>
                    <a:ext uri="{FF2B5EF4-FFF2-40B4-BE49-F238E27FC236}">
                      <a16:creationId xmlns:a16="http://schemas.microsoft.com/office/drawing/2014/main" id="{00000000-0008-0000-0300-0000B8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41" name="Рисунок 440">
                  <a:extLst>
                    <a:ext uri="{FF2B5EF4-FFF2-40B4-BE49-F238E27FC236}">
                      <a16:creationId xmlns:a16="http://schemas.microsoft.com/office/drawing/2014/main" id="{00000000-0008-0000-0300-0000B9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424" name="Группа 423">
              <a:extLst>
                <a:ext uri="{FF2B5EF4-FFF2-40B4-BE49-F238E27FC236}">
                  <a16:creationId xmlns:a16="http://schemas.microsoft.com/office/drawing/2014/main" id="{00000000-0008-0000-0300-0000A8010000}"/>
                </a:ext>
              </a:extLst>
            </xdr:cNvPr>
            <xdr:cNvGrpSpPr/>
          </xdr:nvGrpSpPr>
          <xdr:grpSpPr>
            <a:xfrm>
              <a:off x="3184130" y="0"/>
              <a:ext cx="1587953" cy="1580902"/>
              <a:chOff x="9360" y="0"/>
              <a:chExt cx="1584944" cy="1580902"/>
            </a:xfrm>
          </xdr:grpSpPr>
          <xdr:grpSp>
            <xdr:nvGrpSpPr>
              <xdr:cNvPr id="425" name="Группа 424">
                <a:extLst>
                  <a:ext uri="{FF2B5EF4-FFF2-40B4-BE49-F238E27FC236}">
                    <a16:creationId xmlns:a16="http://schemas.microsoft.com/office/drawing/2014/main" id="{00000000-0008-0000-0300-0000A901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32" name="Группа 431">
                  <a:extLst>
                    <a:ext uri="{FF2B5EF4-FFF2-40B4-BE49-F238E27FC236}">
                      <a16:creationId xmlns:a16="http://schemas.microsoft.com/office/drawing/2014/main" id="{00000000-0008-0000-0300-0000B0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35" name="Рисунок 434">
                    <a:extLst>
                      <a:ext uri="{FF2B5EF4-FFF2-40B4-BE49-F238E27FC236}">
                        <a16:creationId xmlns:a16="http://schemas.microsoft.com/office/drawing/2014/main" id="{00000000-0008-0000-0300-0000B3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36" name="Рисунок 435">
                    <a:extLst>
                      <a:ext uri="{FF2B5EF4-FFF2-40B4-BE49-F238E27FC236}">
                        <a16:creationId xmlns:a16="http://schemas.microsoft.com/office/drawing/2014/main" id="{00000000-0008-0000-0300-0000B4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33" name="Рисунок 432">
                  <a:extLst>
                    <a:ext uri="{FF2B5EF4-FFF2-40B4-BE49-F238E27FC236}">
                      <a16:creationId xmlns:a16="http://schemas.microsoft.com/office/drawing/2014/main" id="{00000000-0008-0000-0300-0000B1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34" name="Рисунок 433">
                  <a:extLst>
                    <a:ext uri="{FF2B5EF4-FFF2-40B4-BE49-F238E27FC236}">
                      <a16:creationId xmlns:a16="http://schemas.microsoft.com/office/drawing/2014/main" id="{00000000-0008-0000-0300-0000B2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426" name="Группа 425">
                <a:extLst>
                  <a:ext uri="{FF2B5EF4-FFF2-40B4-BE49-F238E27FC236}">
                    <a16:creationId xmlns:a16="http://schemas.microsoft.com/office/drawing/2014/main" id="{00000000-0008-0000-0300-0000AA01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427" name="Группа 426">
                  <a:extLst>
                    <a:ext uri="{FF2B5EF4-FFF2-40B4-BE49-F238E27FC236}">
                      <a16:creationId xmlns:a16="http://schemas.microsoft.com/office/drawing/2014/main" id="{00000000-0008-0000-0300-0000AB01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430" name="Рисунок 429">
                    <a:extLst>
                      <a:ext uri="{FF2B5EF4-FFF2-40B4-BE49-F238E27FC236}">
                        <a16:creationId xmlns:a16="http://schemas.microsoft.com/office/drawing/2014/main" id="{00000000-0008-0000-0300-0000AE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431" name="Рисунок 430">
                    <a:extLst>
                      <a:ext uri="{FF2B5EF4-FFF2-40B4-BE49-F238E27FC236}">
                        <a16:creationId xmlns:a16="http://schemas.microsoft.com/office/drawing/2014/main" id="{00000000-0008-0000-0300-0000AF01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428" name="Рисунок 427">
                  <a:extLst>
                    <a:ext uri="{FF2B5EF4-FFF2-40B4-BE49-F238E27FC236}">
                      <a16:creationId xmlns:a16="http://schemas.microsoft.com/office/drawing/2014/main" id="{00000000-0008-0000-0300-0000AC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429" name="Рисунок 428">
                  <a:extLst>
                    <a:ext uri="{FF2B5EF4-FFF2-40B4-BE49-F238E27FC236}">
                      <a16:creationId xmlns:a16="http://schemas.microsoft.com/office/drawing/2014/main" id="{00000000-0008-0000-0300-0000AD01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</xdr:grpSp>
      <xdr:grpSp>
        <xdr:nvGrpSpPr>
          <xdr:cNvPr id="581" name="Группа 580">
            <a:extLst>
              <a:ext uri="{FF2B5EF4-FFF2-40B4-BE49-F238E27FC236}">
                <a16:creationId xmlns:a16="http://schemas.microsoft.com/office/drawing/2014/main" id="{00000000-0008-0000-0300-000045020000}"/>
              </a:ext>
            </a:extLst>
          </xdr:cNvPr>
          <xdr:cNvGrpSpPr/>
        </xdr:nvGrpSpPr>
        <xdr:grpSpPr>
          <a:xfrm>
            <a:off x="0" y="7910147"/>
            <a:ext cx="4759119" cy="1583376"/>
            <a:chOff x="9360" y="0"/>
            <a:chExt cx="4762723" cy="1583376"/>
          </a:xfrm>
        </xdr:grpSpPr>
        <xdr:grpSp>
          <xdr:nvGrpSpPr>
            <xdr:cNvPr id="582" name="Группа 581">
              <a:extLst>
                <a:ext uri="{FF2B5EF4-FFF2-40B4-BE49-F238E27FC236}">
                  <a16:creationId xmlns:a16="http://schemas.microsoft.com/office/drawing/2014/main" id="{00000000-0008-0000-0300-000046020000}"/>
                </a:ext>
              </a:extLst>
            </xdr:cNvPr>
            <xdr:cNvGrpSpPr/>
          </xdr:nvGrpSpPr>
          <xdr:grpSpPr>
            <a:xfrm>
              <a:off x="9360" y="0"/>
              <a:ext cx="1587953" cy="1580902"/>
              <a:chOff x="9360" y="0"/>
              <a:chExt cx="1584944" cy="1580902"/>
            </a:xfrm>
          </xdr:grpSpPr>
          <xdr:grpSp>
            <xdr:nvGrpSpPr>
              <xdr:cNvPr id="609" name="Группа 608">
                <a:extLst>
                  <a:ext uri="{FF2B5EF4-FFF2-40B4-BE49-F238E27FC236}">
                    <a16:creationId xmlns:a16="http://schemas.microsoft.com/office/drawing/2014/main" id="{00000000-0008-0000-0300-00006102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616" name="Группа 615">
                  <a:extLst>
                    <a:ext uri="{FF2B5EF4-FFF2-40B4-BE49-F238E27FC236}">
                      <a16:creationId xmlns:a16="http://schemas.microsoft.com/office/drawing/2014/main" id="{00000000-0008-0000-0300-00006802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619" name="Рисунок 618">
                    <a:extLst>
                      <a:ext uri="{FF2B5EF4-FFF2-40B4-BE49-F238E27FC236}">
                        <a16:creationId xmlns:a16="http://schemas.microsoft.com/office/drawing/2014/main" id="{00000000-0008-0000-0300-00006B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620" name="Рисунок 619">
                    <a:extLst>
                      <a:ext uri="{FF2B5EF4-FFF2-40B4-BE49-F238E27FC236}">
                        <a16:creationId xmlns:a16="http://schemas.microsoft.com/office/drawing/2014/main" id="{00000000-0008-0000-0300-00006C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617" name="Рисунок 616">
                  <a:extLst>
                    <a:ext uri="{FF2B5EF4-FFF2-40B4-BE49-F238E27FC236}">
                      <a16:creationId xmlns:a16="http://schemas.microsoft.com/office/drawing/2014/main" id="{00000000-0008-0000-0300-000069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618" name="Рисунок 617">
                  <a:extLst>
                    <a:ext uri="{FF2B5EF4-FFF2-40B4-BE49-F238E27FC236}">
                      <a16:creationId xmlns:a16="http://schemas.microsoft.com/office/drawing/2014/main" id="{00000000-0008-0000-0300-00006A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610" name="Группа 609">
                <a:extLst>
                  <a:ext uri="{FF2B5EF4-FFF2-40B4-BE49-F238E27FC236}">
                    <a16:creationId xmlns:a16="http://schemas.microsoft.com/office/drawing/2014/main" id="{00000000-0008-0000-0300-00006202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611" name="Группа 610">
                  <a:extLst>
                    <a:ext uri="{FF2B5EF4-FFF2-40B4-BE49-F238E27FC236}">
                      <a16:creationId xmlns:a16="http://schemas.microsoft.com/office/drawing/2014/main" id="{00000000-0008-0000-0300-00006302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614" name="Рисунок 613">
                    <a:extLst>
                      <a:ext uri="{FF2B5EF4-FFF2-40B4-BE49-F238E27FC236}">
                        <a16:creationId xmlns:a16="http://schemas.microsoft.com/office/drawing/2014/main" id="{00000000-0008-0000-0300-000066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615" name="Рисунок 614">
                    <a:extLst>
                      <a:ext uri="{FF2B5EF4-FFF2-40B4-BE49-F238E27FC236}">
                        <a16:creationId xmlns:a16="http://schemas.microsoft.com/office/drawing/2014/main" id="{00000000-0008-0000-0300-000067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612" name="Рисунок 611">
                  <a:extLst>
                    <a:ext uri="{FF2B5EF4-FFF2-40B4-BE49-F238E27FC236}">
                      <a16:creationId xmlns:a16="http://schemas.microsoft.com/office/drawing/2014/main" id="{00000000-0008-0000-0300-000064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613" name="Рисунок 612">
                  <a:extLst>
                    <a:ext uri="{FF2B5EF4-FFF2-40B4-BE49-F238E27FC236}">
                      <a16:creationId xmlns:a16="http://schemas.microsoft.com/office/drawing/2014/main" id="{00000000-0008-0000-0300-000065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583" name="Группа 582">
              <a:extLst>
                <a:ext uri="{FF2B5EF4-FFF2-40B4-BE49-F238E27FC236}">
                  <a16:creationId xmlns:a16="http://schemas.microsoft.com/office/drawing/2014/main" id="{00000000-0008-0000-0300-000047020000}"/>
                </a:ext>
              </a:extLst>
            </xdr:cNvPr>
            <xdr:cNvGrpSpPr/>
          </xdr:nvGrpSpPr>
          <xdr:grpSpPr>
            <a:xfrm>
              <a:off x="1597230" y="2474"/>
              <a:ext cx="1589457" cy="1580902"/>
              <a:chOff x="9360" y="0"/>
              <a:chExt cx="1584944" cy="1580902"/>
            </a:xfrm>
          </xdr:grpSpPr>
          <xdr:grpSp>
            <xdr:nvGrpSpPr>
              <xdr:cNvPr id="597" name="Группа 596">
                <a:extLst>
                  <a:ext uri="{FF2B5EF4-FFF2-40B4-BE49-F238E27FC236}">
                    <a16:creationId xmlns:a16="http://schemas.microsoft.com/office/drawing/2014/main" id="{00000000-0008-0000-0300-00005502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604" name="Группа 603">
                  <a:extLst>
                    <a:ext uri="{FF2B5EF4-FFF2-40B4-BE49-F238E27FC236}">
                      <a16:creationId xmlns:a16="http://schemas.microsoft.com/office/drawing/2014/main" id="{00000000-0008-0000-0300-00005C02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607" name="Рисунок 606">
                    <a:extLst>
                      <a:ext uri="{FF2B5EF4-FFF2-40B4-BE49-F238E27FC236}">
                        <a16:creationId xmlns:a16="http://schemas.microsoft.com/office/drawing/2014/main" id="{00000000-0008-0000-0300-00005F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608" name="Рисунок 607">
                    <a:extLst>
                      <a:ext uri="{FF2B5EF4-FFF2-40B4-BE49-F238E27FC236}">
                        <a16:creationId xmlns:a16="http://schemas.microsoft.com/office/drawing/2014/main" id="{00000000-0008-0000-0300-000060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605" name="Рисунок 604">
                  <a:extLst>
                    <a:ext uri="{FF2B5EF4-FFF2-40B4-BE49-F238E27FC236}">
                      <a16:creationId xmlns:a16="http://schemas.microsoft.com/office/drawing/2014/main" id="{00000000-0008-0000-0300-00005D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606" name="Рисунок 605">
                  <a:extLst>
                    <a:ext uri="{FF2B5EF4-FFF2-40B4-BE49-F238E27FC236}">
                      <a16:creationId xmlns:a16="http://schemas.microsoft.com/office/drawing/2014/main" id="{00000000-0008-0000-0300-00005E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598" name="Группа 597">
                <a:extLst>
                  <a:ext uri="{FF2B5EF4-FFF2-40B4-BE49-F238E27FC236}">
                    <a16:creationId xmlns:a16="http://schemas.microsoft.com/office/drawing/2014/main" id="{00000000-0008-0000-0300-00005602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599" name="Группа 598">
                  <a:extLst>
                    <a:ext uri="{FF2B5EF4-FFF2-40B4-BE49-F238E27FC236}">
                      <a16:creationId xmlns:a16="http://schemas.microsoft.com/office/drawing/2014/main" id="{00000000-0008-0000-0300-00005702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602" name="Рисунок 601">
                    <a:extLst>
                      <a:ext uri="{FF2B5EF4-FFF2-40B4-BE49-F238E27FC236}">
                        <a16:creationId xmlns:a16="http://schemas.microsoft.com/office/drawing/2014/main" id="{00000000-0008-0000-0300-00005A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603" name="Рисунок 602">
                    <a:extLst>
                      <a:ext uri="{FF2B5EF4-FFF2-40B4-BE49-F238E27FC236}">
                        <a16:creationId xmlns:a16="http://schemas.microsoft.com/office/drawing/2014/main" id="{00000000-0008-0000-0300-00005B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600" name="Рисунок 599">
                  <a:extLst>
                    <a:ext uri="{FF2B5EF4-FFF2-40B4-BE49-F238E27FC236}">
                      <a16:creationId xmlns:a16="http://schemas.microsoft.com/office/drawing/2014/main" id="{00000000-0008-0000-0300-000058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601" name="Рисунок 600">
                  <a:extLst>
                    <a:ext uri="{FF2B5EF4-FFF2-40B4-BE49-F238E27FC236}">
                      <a16:creationId xmlns:a16="http://schemas.microsoft.com/office/drawing/2014/main" id="{00000000-0008-0000-0300-000059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584" name="Группа 583">
              <a:extLst>
                <a:ext uri="{FF2B5EF4-FFF2-40B4-BE49-F238E27FC236}">
                  <a16:creationId xmlns:a16="http://schemas.microsoft.com/office/drawing/2014/main" id="{00000000-0008-0000-0300-000048020000}"/>
                </a:ext>
              </a:extLst>
            </xdr:cNvPr>
            <xdr:cNvGrpSpPr/>
          </xdr:nvGrpSpPr>
          <xdr:grpSpPr>
            <a:xfrm>
              <a:off x="3184130" y="0"/>
              <a:ext cx="1587953" cy="1580902"/>
              <a:chOff x="9360" y="0"/>
              <a:chExt cx="1584944" cy="1580902"/>
            </a:xfrm>
          </xdr:grpSpPr>
          <xdr:grpSp>
            <xdr:nvGrpSpPr>
              <xdr:cNvPr id="585" name="Группа 584">
                <a:extLst>
                  <a:ext uri="{FF2B5EF4-FFF2-40B4-BE49-F238E27FC236}">
                    <a16:creationId xmlns:a16="http://schemas.microsoft.com/office/drawing/2014/main" id="{00000000-0008-0000-0300-000049020000}"/>
                  </a:ext>
                </a:extLst>
              </xdr:cNvPr>
              <xdr:cNvGrpSpPr/>
            </xdr:nvGrpSpPr>
            <xdr:grpSpPr>
              <a:xfrm>
                <a:off x="9360" y="791564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592" name="Группа 591">
                  <a:extLst>
                    <a:ext uri="{FF2B5EF4-FFF2-40B4-BE49-F238E27FC236}">
                      <a16:creationId xmlns:a16="http://schemas.microsoft.com/office/drawing/2014/main" id="{00000000-0008-0000-0300-00005002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595" name="Рисунок 594">
                    <a:extLst>
                      <a:ext uri="{FF2B5EF4-FFF2-40B4-BE49-F238E27FC236}">
                        <a16:creationId xmlns:a16="http://schemas.microsoft.com/office/drawing/2014/main" id="{00000000-0008-0000-0300-000053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596" name="Рисунок 595">
                    <a:extLst>
                      <a:ext uri="{FF2B5EF4-FFF2-40B4-BE49-F238E27FC236}">
                        <a16:creationId xmlns:a16="http://schemas.microsoft.com/office/drawing/2014/main" id="{00000000-0008-0000-0300-000054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593" name="Рисунок 592">
                  <a:extLst>
                    <a:ext uri="{FF2B5EF4-FFF2-40B4-BE49-F238E27FC236}">
                      <a16:creationId xmlns:a16="http://schemas.microsoft.com/office/drawing/2014/main" id="{00000000-0008-0000-0300-000051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594" name="Рисунок 593">
                  <a:extLst>
                    <a:ext uri="{FF2B5EF4-FFF2-40B4-BE49-F238E27FC236}">
                      <a16:creationId xmlns:a16="http://schemas.microsoft.com/office/drawing/2014/main" id="{00000000-0008-0000-0300-000052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586" name="Группа 585">
                <a:extLst>
                  <a:ext uri="{FF2B5EF4-FFF2-40B4-BE49-F238E27FC236}">
                    <a16:creationId xmlns:a16="http://schemas.microsoft.com/office/drawing/2014/main" id="{00000000-0008-0000-0300-00004A020000}"/>
                  </a:ext>
                </a:extLst>
              </xdr:cNvPr>
              <xdr:cNvGrpSpPr/>
            </xdr:nvGrpSpPr>
            <xdr:grpSpPr>
              <a:xfrm flipV="1">
                <a:off x="9896" y="0"/>
                <a:ext cx="1584408" cy="789338"/>
                <a:chOff x="9360" y="791564"/>
                <a:chExt cx="1584408" cy="789338"/>
              </a:xfrm>
            </xdr:grpSpPr>
            <xdr:grpSp>
              <xdr:nvGrpSpPr>
                <xdr:cNvPr id="587" name="Группа 586">
                  <a:extLst>
                    <a:ext uri="{FF2B5EF4-FFF2-40B4-BE49-F238E27FC236}">
                      <a16:creationId xmlns:a16="http://schemas.microsoft.com/office/drawing/2014/main" id="{00000000-0008-0000-0300-00004B020000}"/>
                    </a:ext>
                  </a:extLst>
                </xdr:cNvPr>
                <xdr:cNvGrpSpPr/>
              </xdr:nvGrpSpPr>
              <xdr:grpSpPr>
                <a:xfrm>
                  <a:off x="9360" y="791564"/>
                  <a:ext cx="1584408" cy="788797"/>
                  <a:chOff x="9525" y="1019175"/>
                  <a:chExt cx="1619509" cy="805873"/>
                </a:xfrm>
              </xdr:grpSpPr>
              <xdr:pic>
                <xdr:nvPicPr>
                  <xdr:cNvPr id="590" name="Рисунок 589">
                    <a:extLst>
                      <a:ext uri="{FF2B5EF4-FFF2-40B4-BE49-F238E27FC236}">
                        <a16:creationId xmlns:a16="http://schemas.microsoft.com/office/drawing/2014/main" id="{00000000-0008-0000-0300-00004E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>
                    <a:off x="9525" y="1019175"/>
                    <a:ext cx="807878" cy="805873"/>
                  </a:xfrm>
                  <a:prstGeom prst="teardrop">
                    <a:avLst/>
                  </a:prstGeom>
                </xdr:spPr>
              </xdr:pic>
              <xdr:pic>
                <xdr:nvPicPr>
                  <xdr:cNvPr id="591" name="Рисунок 590">
                    <a:extLst>
                      <a:ext uri="{FF2B5EF4-FFF2-40B4-BE49-F238E27FC236}">
                        <a16:creationId xmlns:a16="http://schemas.microsoft.com/office/drawing/2014/main" id="{00000000-0008-0000-0300-00004F02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"/>
                  <a:stretch>
                    <a:fillRect/>
                  </a:stretch>
                </xdr:blipFill>
                <xdr:spPr>
                  <a:xfrm flipH="1">
                    <a:off x="821155" y="1019175"/>
                    <a:ext cx="807879" cy="805873"/>
                  </a:xfrm>
                  <a:prstGeom prst="teardrop">
                    <a:avLst/>
                  </a:prstGeom>
                </xdr:spPr>
              </xdr:pic>
            </xdr:grpSp>
            <xdr:pic>
              <xdr:nvPicPr>
                <xdr:cNvPr id="588" name="Рисунок 587">
                  <a:extLst>
                    <a:ext uri="{FF2B5EF4-FFF2-40B4-BE49-F238E27FC236}">
                      <a16:creationId xmlns:a16="http://schemas.microsoft.com/office/drawing/2014/main" id="{00000000-0008-0000-0300-00004C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215827" y="1348473"/>
                  <a:ext cx="290763" cy="232429"/>
                </a:xfrm>
                <a:prstGeom prst="rect">
                  <a:avLst/>
                </a:prstGeom>
              </xdr:spPr>
            </xdr:pic>
            <xdr:pic>
              <xdr:nvPicPr>
                <xdr:cNvPr id="589" name="Рисунок 588">
                  <a:extLst>
                    <a:ext uri="{FF2B5EF4-FFF2-40B4-BE49-F238E27FC236}">
                      <a16:creationId xmlns:a16="http://schemas.microsoft.com/office/drawing/2014/main" id="{00000000-0008-0000-0300-00004D02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2" cstate="print">
                  <a:clrChange>
                    <a:clrFrom>
                      <a:srgbClr val="F7FBFD"/>
                    </a:clrFrom>
                    <a:clrTo>
                      <a:srgbClr val="F7FBFD">
                        <a:alpha val="0"/>
                      </a:srgbClr>
                    </a:clrTo>
                  </a:clrChange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-6457" b="-4521"/>
                <a:stretch/>
              </xdr:blipFill>
              <xdr:spPr>
                <a:xfrm flipV="1">
                  <a:off x="1011877" y="1348344"/>
                  <a:ext cx="290763" cy="232429"/>
                </a:xfrm>
                <a:prstGeom prst="rect">
                  <a:avLst/>
                </a:prstGeom>
              </xdr:spPr>
            </xdr:pic>
          </xdr:grpSp>
        </xdr:grp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74082</xdr:colOff>
      <xdr:row>0</xdr:row>
      <xdr:rowOff>0</xdr:rowOff>
    </xdr:from>
    <xdr:to>
      <xdr:col>26</xdr:col>
      <xdr:colOff>585107</xdr:colOff>
      <xdr:row>49</xdr:row>
      <xdr:rowOff>152400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FE0FDE3-C416-ACBF-70DA-F7C575D19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4082" y="0"/>
          <a:ext cx="16431382" cy="9486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54428</xdr:rowOff>
    </xdr:from>
    <xdr:to>
      <xdr:col>26</xdr:col>
      <xdr:colOff>557893</xdr:colOff>
      <xdr:row>99</xdr:row>
      <xdr:rowOff>122903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8754FB8-8F4C-4F8D-95B5-96478D51A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9579428"/>
          <a:ext cx="16478250" cy="9402975"/>
        </a:xfrm>
        <a:prstGeom prst="rect">
          <a:avLst/>
        </a:prstGeom>
      </xdr:spPr>
    </xdr:pic>
    <xdr:clientData/>
  </xdr:twoCellAnchor>
  <xdr:twoCellAnchor>
    <xdr:from>
      <xdr:col>1</xdr:col>
      <xdr:colOff>333375</xdr:colOff>
      <xdr:row>91</xdr:row>
      <xdr:rowOff>66675</xdr:rowOff>
    </xdr:from>
    <xdr:to>
      <xdr:col>25</xdr:col>
      <xdr:colOff>9525</xdr:colOff>
      <xdr:row>91</xdr:row>
      <xdr:rowOff>142875</xdr:rowOff>
    </xdr:to>
    <xdr:cxnSp macro="">
      <xdr:nvCxnSpPr>
        <xdr:cNvPr id="11" name="Прямая соединительная линия 10">
          <a:extLst>
            <a:ext uri="{FF2B5EF4-FFF2-40B4-BE49-F238E27FC236}">
              <a16:creationId xmlns:a16="http://schemas.microsoft.com/office/drawing/2014/main" id="{24F4AC66-4C02-B0E6-6F4F-CDD47FA32710}"/>
            </a:ext>
          </a:extLst>
        </xdr:cNvPr>
        <xdr:cNvCxnSpPr/>
      </xdr:nvCxnSpPr>
      <xdr:spPr>
        <a:xfrm>
          <a:off x="942975" y="17402175"/>
          <a:ext cx="14306550" cy="76200"/>
        </a:xfrm>
        <a:prstGeom prst="line">
          <a:avLst/>
        </a:prstGeom>
        <a:ln w="38100">
          <a:solidFill>
            <a:srgbClr val="FFC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191237</xdr:colOff>
      <xdr:row>89</xdr:row>
      <xdr:rowOff>85725</xdr:rowOff>
    </xdr:from>
    <xdr:to>
      <xdr:col>1</xdr:col>
      <xdr:colOff>601905</xdr:colOff>
      <xdr:row>93</xdr:row>
      <xdr:rowOff>57150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19A07987-318A-7397-FFFE-E4CF575810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DFDFF"/>
            </a:clrFrom>
            <a:clrTo>
              <a:srgbClr val="FDFDFF">
                <a:alpha val="0"/>
              </a:srgbClr>
            </a:clrTo>
          </a:clrChange>
        </a:blip>
        <a:srcRect l="18238" t="7102" r="17277" b="10941"/>
        <a:stretch/>
      </xdr:blipFill>
      <xdr:spPr>
        <a:xfrm>
          <a:off x="191237" y="17040225"/>
          <a:ext cx="1020268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157171</xdr:colOff>
      <xdr:row>6</xdr:row>
      <xdr:rowOff>104775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2A029CE5-2837-7F56-2B2F-AFC6A2C6C2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6F6F6"/>
            </a:clrFrom>
            <a:clrTo>
              <a:srgbClr val="F6F6F6">
                <a:alpha val="0"/>
              </a:srgbClr>
            </a:clrTo>
          </a:clrChange>
        </a:blip>
        <a:srcRect l="3460" t="5063" r="2941" b="13059"/>
        <a:stretch/>
      </xdr:blipFill>
      <xdr:spPr>
        <a:xfrm>
          <a:off x="123825" y="161925"/>
          <a:ext cx="1252546" cy="1085850"/>
        </a:xfrm>
        <a:prstGeom prst="rect">
          <a:avLst/>
        </a:prstGeom>
      </xdr:spPr>
    </xdr:pic>
    <xdr:clientData/>
  </xdr:twoCellAnchor>
  <xdr:twoCellAnchor>
    <xdr:from>
      <xdr:col>2</xdr:col>
      <xdr:colOff>51707</xdr:colOff>
      <xdr:row>80</xdr:row>
      <xdr:rowOff>77561</xdr:rowOff>
    </xdr:from>
    <xdr:to>
      <xdr:col>25</xdr:col>
      <xdr:colOff>337457</xdr:colOff>
      <xdr:row>80</xdr:row>
      <xdr:rowOff>153761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:a16="http://schemas.microsoft.com/office/drawing/2014/main" id="{3AD01AE3-4A63-4F4B-8064-742A46DA0A7C}"/>
            </a:ext>
          </a:extLst>
        </xdr:cNvPr>
        <xdr:cNvCxnSpPr/>
      </xdr:nvCxnSpPr>
      <xdr:spPr>
        <a:xfrm>
          <a:off x="1276350" y="15317561"/>
          <a:ext cx="14369143" cy="76200"/>
        </a:xfrm>
        <a:prstGeom prst="line">
          <a:avLst/>
        </a:prstGeom>
        <a:ln w="38100">
          <a:solidFill>
            <a:srgbClr val="FFC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601260</xdr:colOff>
      <xdr:row>69</xdr:row>
      <xdr:rowOff>38099</xdr:rowOff>
    </xdr:from>
    <xdr:to>
      <xdr:col>25</xdr:col>
      <xdr:colOff>404900</xdr:colOff>
      <xdr:row>69</xdr:row>
      <xdr:rowOff>123823</xdr:rowOff>
    </xdr:to>
    <xdr:cxnSp macro="">
      <xdr:nvCxnSpPr>
        <xdr:cNvPr id="24" name="Прямая соединительная линия 23">
          <a:extLst>
            <a:ext uri="{FF2B5EF4-FFF2-40B4-BE49-F238E27FC236}">
              <a16:creationId xmlns:a16="http://schemas.microsoft.com/office/drawing/2014/main" id="{9BB614D1-D6C1-488F-A5E8-569FD1476931}"/>
            </a:ext>
          </a:extLst>
        </xdr:cNvPr>
        <xdr:cNvCxnSpPr/>
      </xdr:nvCxnSpPr>
      <xdr:spPr>
        <a:xfrm>
          <a:off x="1210860" y="13182599"/>
          <a:ext cx="14434040" cy="85724"/>
        </a:xfrm>
        <a:prstGeom prst="line">
          <a:avLst/>
        </a:prstGeom>
        <a:ln w="38100">
          <a:solidFill>
            <a:srgbClr val="FFC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58</xdr:row>
      <xdr:rowOff>0</xdr:rowOff>
    </xdr:from>
    <xdr:to>
      <xdr:col>26</xdr:col>
      <xdr:colOff>0</xdr:colOff>
      <xdr:row>58</xdr:row>
      <xdr:rowOff>76200</xdr:rowOff>
    </xdr:to>
    <xdr:cxnSp macro="">
      <xdr:nvCxnSpPr>
        <xdr:cNvPr id="25" name="Прямая соединительная линия 24">
          <a:extLst>
            <a:ext uri="{FF2B5EF4-FFF2-40B4-BE49-F238E27FC236}">
              <a16:creationId xmlns:a16="http://schemas.microsoft.com/office/drawing/2014/main" id="{F33979D9-70B6-4DD8-9E1E-E18F76252DFB}"/>
            </a:ext>
          </a:extLst>
        </xdr:cNvPr>
        <xdr:cNvCxnSpPr/>
      </xdr:nvCxnSpPr>
      <xdr:spPr>
        <a:xfrm>
          <a:off x="1543050" y="11049000"/>
          <a:ext cx="14306550" cy="76200"/>
        </a:xfrm>
        <a:prstGeom prst="line">
          <a:avLst/>
        </a:prstGeom>
        <a:ln w="38100">
          <a:solidFill>
            <a:srgbClr val="FFC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149677</xdr:colOff>
      <xdr:row>80</xdr:row>
      <xdr:rowOff>163286</xdr:rowOff>
    </xdr:from>
    <xdr:to>
      <xdr:col>26</xdr:col>
      <xdr:colOff>250919</xdr:colOff>
      <xdr:row>91</xdr:row>
      <xdr:rowOff>123825</xdr:rowOff>
    </xdr:to>
    <xdr:sp macro="" textlink="">
      <xdr:nvSpPr>
        <xdr:cNvPr id="28" name="Полилиния: фигура 27">
          <a:extLst>
            <a:ext uri="{FF2B5EF4-FFF2-40B4-BE49-F238E27FC236}">
              <a16:creationId xmlns:a16="http://schemas.microsoft.com/office/drawing/2014/main" id="{3C36C58E-5BE6-1CB5-0673-CD51FAB8C2E3}"/>
            </a:ext>
          </a:extLst>
        </xdr:cNvPr>
        <xdr:cNvSpPr/>
      </xdr:nvSpPr>
      <xdr:spPr>
        <a:xfrm>
          <a:off x="15457713" y="15403286"/>
          <a:ext cx="713563" cy="2056039"/>
        </a:xfrm>
        <a:custGeom>
          <a:avLst/>
          <a:gdLst>
            <a:gd name="connsiteX0" fmla="*/ 0 w 736695"/>
            <a:gd name="connsiteY0" fmla="*/ 1676400 h 1676400"/>
            <a:gd name="connsiteX1" fmla="*/ 733425 w 736695"/>
            <a:gd name="connsiteY1" fmla="*/ 1009650 h 1676400"/>
            <a:gd name="connsiteX2" fmla="*/ 219075 w 736695"/>
            <a:gd name="connsiteY2" fmla="*/ 0 h 1676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36695" h="1676400">
              <a:moveTo>
                <a:pt x="0" y="1676400"/>
              </a:moveTo>
              <a:cubicBezTo>
                <a:pt x="348456" y="1482725"/>
                <a:pt x="696913" y="1289050"/>
                <a:pt x="733425" y="1009650"/>
              </a:cubicBezTo>
              <a:cubicBezTo>
                <a:pt x="769938" y="730250"/>
                <a:pt x="494506" y="365125"/>
                <a:pt x="219075" y="0"/>
              </a:cubicBezTo>
            </a:path>
          </a:pathLst>
        </a:custGeom>
        <a:noFill/>
        <a:ln w="38100">
          <a:solidFill>
            <a:srgbClr val="FFC000"/>
          </a:solidFill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9522</xdr:colOff>
      <xdr:row>69</xdr:row>
      <xdr:rowOff>38099</xdr:rowOff>
    </xdr:from>
    <xdr:to>
      <xdr:col>2</xdr:col>
      <xdr:colOff>149677</xdr:colOff>
      <xdr:row>80</xdr:row>
      <xdr:rowOff>122464</xdr:rowOff>
    </xdr:to>
    <xdr:sp macro="" textlink="">
      <xdr:nvSpPr>
        <xdr:cNvPr id="29" name="Полилиния: фигура 28">
          <a:extLst>
            <a:ext uri="{FF2B5EF4-FFF2-40B4-BE49-F238E27FC236}">
              <a16:creationId xmlns:a16="http://schemas.microsoft.com/office/drawing/2014/main" id="{1F1AD39A-959F-4D42-AD7F-E53458AD70F0}"/>
            </a:ext>
          </a:extLst>
        </xdr:cNvPr>
        <xdr:cNvSpPr/>
      </xdr:nvSpPr>
      <xdr:spPr>
        <a:xfrm flipH="1">
          <a:off x="621843" y="13182599"/>
          <a:ext cx="752477" cy="2179865"/>
        </a:xfrm>
        <a:custGeom>
          <a:avLst/>
          <a:gdLst>
            <a:gd name="connsiteX0" fmla="*/ 0 w 736695"/>
            <a:gd name="connsiteY0" fmla="*/ 1676400 h 1676400"/>
            <a:gd name="connsiteX1" fmla="*/ 733425 w 736695"/>
            <a:gd name="connsiteY1" fmla="*/ 1009650 h 1676400"/>
            <a:gd name="connsiteX2" fmla="*/ 219075 w 736695"/>
            <a:gd name="connsiteY2" fmla="*/ 0 h 1676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36695" h="1676400">
              <a:moveTo>
                <a:pt x="0" y="1676400"/>
              </a:moveTo>
              <a:cubicBezTo>
                <a:pt x="348456" y="1482725"/>
                <a:pt x="696913" y="1289050"/>
                <a:pt x="733425" y="1009650"/>
              </a:cubicBezTo>
              <a:cubicBezTo>
                <a:pt x="769938" y="730250"/>
                <a:pt x="494506" y="365125"/>
                <a:pt x="219075" y="0"/>
              </a:cubicBezTo>
            </a:path>
          </a:pathLst>
        </a:custGeom>
        <a:noFill/>
        <a:ln w="38100">
          <a:solidFill>
            <a:srgbClr val="FFC000"/>
          </a:solidFill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25</xdr:col>
      <xdr:colOff>304800</xdr:colOff>
      <xdr:row>58</xdr:row>
      <xdr:rowOff>76200</xdr:rowOff>
    </xdr:from>
    <xdr:to>
      <xdr:col>26</xdr:col>
      <xdr:colOff>431895</xdr:colOff>
      <xdr:row>73</xdr:row>
      <xdr:rowOff>76200</xdr:rowOff>
    </xdr:to>
    <xdr:sp macro="" textlink="">
      <xdr:nvSpPr>
        <xdr:cNvPr id="32" name="Полилиния: фигура 31">
          <a:extLst>
            <a:ext uri="{FF2B5EF4-FFF2-40B4-BE49-F238E27FC236}">
              <a16:creationId xmlns:a16="http://schemas.microsoft.com/office/drawing/2014/main" id="{8E81DE69-4EDA-46AE-8C8C-89AE03D2B3F8}"/>
            </a:ext>
          </a:extLst>
        </xdr:cNvPr>
        <xdr:cNvSpPr/>
      </xdr:nvSpPr>
      <xdr:spPr>
        <a:xfrm>
          <a:off x="15544800" y="11125200"/>
          <a:ext cx="736695" cy="2857500"/>
        </a:xfrm>
        <a:custGeom>
          <a:avLst/>
          <a:gdLst>
            <a:gd name="connsiteX0" fmla="*/ 0 w 736695"/>
            <a:gd name="connsiteY0" fmla="*/ 1676400 h 1676400"/>
            <a:gd name="connsiteX1" fmla="*/ 733425 w 736695"/>
            <a:gd name="connsiteY1" fmla="*/ 1009650 h 1676400"/>
            <a:gd name="connsiteX2" fmla="*/ 219075 w 736695"/>
            <a:gd name="connsiteY2" fmla="*/ 0 h 1676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36695" h="1676400">
              <a:moveTo>
                <a:pt x="0" y="1676400"/>
              </a:moveTo>
              <a:cubicBezTo>
                <a:pt x="348456" y="1482725"/>
                <a:pt x="696913" y="1289050"/>
                <a:pt x="733425" y="1009650"/>
              </a:cubicBezTo>
              <a:cubicBezTo>
                <a:pt x="769938" y="730250"/>
                <a:pt x="494506" y="365125"/>
                <a:pt x="219075" y="0"/>
              </a:cubicBezTo>
            </a:path>
          </a:pathLst>
        </a:custGeom>
        <a:noFill/>
        <a:ln w="38100">
          <a:solidFill>
            <a:srgbClr val="FFC000"/>
          </a:solidFill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360416</xdr:colOff>
      <xdr:row>15</xdr:row>
      <xdr:rowOff>38100</xdr:rowOff>
    </xdr:from>
    <xdr:to>
      <xdr:col>25</xdr:col>
      <xdr:colOff>164056</xdr:colOff>
      <xdr:row>15</xdr:row>
      <xdr:rowOff>123824</xdr:rowOff>
    </xdr:to>
    <xdr:cxnSp macro="">
      <xdr:nvCxnSpPr>
        <xdr:cNvPr id="50" name="Прямая соединительная линия 49">
          <a:extLst>
            <a:ext uri="{FF2B5EF4-FFF2-40B4-BE49-F238E27FC236}">
              <a16:creationId xmlns:a16="http://schemas.microsoft.com/office/drawing/2014/main" id="{752209BF-62D2-49EB-AB2A-A3CA54E7D2AE}"/>
            </a:ext>
          </a:extLst>
        </xdr:cNvPr>
        <xdr:cNvCxnSpPr/>
      </xdr:nvCxnSpPr>
      <xdr:spPr>
        <a:xfrm>
          <a:off x="972737" y="2895600"/>
          <a:ext cx="14499355" cy="85724"/>
        </a:xfrm>
        <a:prstGeom prst="line">
          <a:avLst/>
        </a:prstGeom>
        <a:ln w="38100">
          <a:solidFill>
            <a:srgbClr val="FFC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83006</xdr:colOff>
      <xdr:row>4</xdr:row>
      <xdr:rowOff>1</xdr:rowOff>
    </xdr:from>
    <xdr:to>
      <xdr:col>25</xdr:col>
      <xdr:colOff>371477</xdr:colOff>
      <xdr:row>4</xdr:row>
      <xdr:rowOff>76201</xdr:rowOff>
    </xdr:to>
    <xdr:cxnSp macro="">
      <xdr:nvCxnSpPr>
        <xdr:cNvPr id="51" name="Прямая соединительная линия 50">
          <a:extLst>
            <a:ext uri="{FF2B5EF4-FFF2-40B4-BE49-F238E27FC236}">
              <a16:creationId xmlns:a16="http://schemas.microsoft.com/office/drawing/2014/main" id="{B38A0B9E-66BF-4B32-8F3E-B882320AD5C7}"/>
            </a:ext>
          </a:extLst>
        </xdr:cNvPr>
        <xdr:cNvCxnSpPr/>
      </xdr:nvCxnSpPr>
      <xdr:spPr>
        <a:xfrm>
          <a:off x="1307649" y="762001"/>
          <a:ext cx="14371864" cy="76200"/>
        </a:xfrm>
        <a:prstGeom prst="line">
          <a:avLst/>
        </a:prstGeom>
        <a:ln w="38100">
          <a:solidFill>
            <a:srgbClr val="FFC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381000</xdr:colOff>
      <xdr:row>15</xdr:row>
      <xdr:rowOff>38100</xdr:rowOff>
    </xdr:from>
    <xdr:to>
      <xdr:col>1</xdr:col>
      <xdr:colOff>552452</xdr:colOff>
      <xdr:row>29</xdr:row>
      <xdr:rowOff>9527</xdr:rowOff>
    </xdr:to>
    <xdr:sp macro="" textlink="">
      <xdr:nvSpPr>
        <xdr:cNvPr id="52" name="Полилиния: фигура 51">
          <a:extLst>
            <a:ext uri="{FF2B5EF4-FFF2-40B4-BE49-F238E27FC236}">
              <a16:creationId xmlns:a16="http://schemas.microsoft.com/office/drawing/2014/main" id="{F3F942BA-64C4-43EF-8018-4CA63A94B2AF}"/>
            </a:ext>
          </a:extLst>
        </xdr:cNvPr>
        <xdr:cNvSpPr/>
      </xdr:nvSpPr>
      <xdr:spPr>
        <a:xfrm flipH="1">
          <a:off x="381000" y="2895600"/>
          <a:ext cx="783773" cy="2638427"/>
        </a:xfrm>
        <a:custGeom>
          <a:avLst/>
          <a:gdLst>
            <a:gd name="connsiteX0" fmla="*/ 0 w 736695"/>
            <a:gd name="connsiteY0" fmla="*/ 1676400 h 1676400"/>
            <a:gd name="connsiteX1" fmla="*/ 733425 w 736695"/>
            <a:gd name="connsiteY1" fmla="*/ 1009650 h 1676400"/>
            <a:gd name="connsiteX2" fmla="*/ 219075 w 736695"/>
            <a:gd name="connsiteY2" fmla="*/ 0 h 1676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36695" h="1676400">
              <a:moveTo>
                <a:pt x="0" y="1676400"/>
              </a:moveTo>
              <a:cubicBezTo>
                <a:pt x="348456" y="1482725"/>
                <a:pt x="696913" y="1289050"/>
                <a:pt x="733425" y="1009650"/>
              </a:cubicBezTo>
              <a:cubicBezTo>
                <a:pt x="769938" y="730250"/>
                <a:pt x="494506" y="365125"/>
                <a:pt x="219075" y="0"/>
              </a:cubicBezTo>
            </a:path>
          </a:pathLst>
        </a:custGeom>
        <a:noFill/>
        <a:ln w="38100">
          <a:solidFill>
            <a:srgbClr val="FFC000"/>
          </a:solidFill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25</xdr:col>
      <xdr:colOff>54428</xdr:colOff>
      <xdr:row>4</xdr:row>
      <xdr:rowOff>76201</xdr:rowOff>
    </xdr:from>
    <xdr:to>
      <xdr:col>26</xdr:col>
      <xdr:colOff>191051</xdr:colOff>
      <xdr:row>15</xdr:row>
      <xdr:rowOff>149679</xdr:rowOff>
    </xdr:to>
    <xdr:sp macro="" textlink="">
      <xdr:nvSpPr>
        <xdr:cNvPr id="53" name="Полилиния: фигура 52">
          <a:extLst>
            <a:ext uri="{FF2B5EF4-FFF2-40B4-BE49-F238E27FC236}">
              <a16:creationId xmlns:a16="http://schemas.microsoft.com/office/drawing/2014/main" id="{AC4073E7-DDF6-44F9-AE54-D0FD30B51C5A}"/>
            </a:ext>
          </a:extLst>
        </xdr:cNvPr>
        <xdr:cNvSpPr/>
      </xdr:nvSpPr>
      <xdr:spPr>
        <a:xfrm>
          <a:off x="15362464" y="838201"/>
          <a:ext cx="748944" cy="2168978"/>
        </a:xfrm>
        <a:custGeom>
          <a:avLst/>
          <a:gdLst>
            <a:gd name="connsiteX0" fmla="*/ 0 w 736695"/>
            <a:gd name="connsiteY0" fmla="*/ 1676400 h 1676400"/>
            <a:gd name="connsiteX1" fmla="*/ 733425 w 736695"/>
            <a:gd name="connsiteY1" fmla="*/ 1009650 h 1676400"/>
            <a:gd name="connsiteX2" fmla="*/ 219075 w 736695"/>
            <a:gd name="connsiteY2" fmla="*/ 0 h 1676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36695" h="1676400">
              <a:moveTo>
                <a:pt x="0" y="1676400"/>
              </a:moveTo>
              <a:cubicBezTo>
                <a:pt x="348456" y="1482725"/>
                <a:pt x="696913" y="1289050"/>
                <a:pt x="733425" y="1009650"/>
              </a:cubicBezTo>
              <a:cubicBezTo>
                <a:pt x="769938" y="730250"/>
                <a:pt x="494506" y="365125"/>
                <a:pt x="219075" y="0"/>
              </a:cubicBezTo>
            </a:path>
          </a:pathLst>
        </a:custGeom>
        <a:noFill/>
        <a:ln w="38100">
          <a:solidFill>
            <a:srgbClr val="FFC000"/>
          </a:solidFill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227067</xdr:colOff>
      <xdr:row>40</xdr:row>
      <xdr:rowOff>95250</xdr:rowOff>
    </xdr:from>
    <xdr:to>
      <xdr:col>25</xdr:col>
      <xdr:colOff>30707</xdr:colOff>
      <xdr:row>40</xdr:row>
      <xdr:rowOff>180974</xdr:rowOff>
    </xdr:to>
    <xdr:cxnSp macro="">
      <xdr:nvCxnSpPr>
        <xdr:cNvPr id="54" name="Прямая соединительная линия 53">
          <a:extLst>
            <a:ext uri="{FF2B5EF4-FFF2-40B4-BE49-F238E27FC236}">
              <a16:creationId xmlns:a16="http://schemas.microsoft.com/office/drawing/2014/main" id="{A33B6BA6-DAEC-4859-A4F9-5F8C39CA6B05}"/>
            </a:ext>
          </a:extLst>
        </xdr:cNvPr>
        <xdr:cNvCxnSpPr/>
      </xdr:nvCxnSpPr>
      <xdr:spPr>
        <a:xfrm>
          <a:off x="839388" y="7715250"/>
          <a:ext cx="14499355" cy="85724"/>
        </a:xfrm>
        <a:prstGeom prst="line">
          <a:avLst/>
        </a:prstGeom>
        <a:ln w="38100">
          <a:solidFill>
            <a:srgbClr val="FFC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561979</xdr:colOff>
      <xdr:row>29</xdr:row>
      <xdr:rowOff>57151</xdr:rowOff>
    </xdr:from>
    <xdr:to>
      <xdr:col>25</xdr:col>
      <xdr:colOff>238128</xdr:colOff>
      <xdr:row>29</xdr:row>
      <xdr:rowOff>133351</xdr:rowOff>
    </xdr:to>
    <xdr:cxnSp macro="">
      <xdr:nvCxnSpPr>
        <xdr:cNvPr id="55" name="Прямая соединительная линия 54">
          <a:extLst>
            <a:ext uri="{FF2B5EF4-FFF2-40B4-BE49-F238E27FC236}">
              <a16:creationId xmlns:a16="http://schemas.microsoft.com/office/drawing/2014/main" id="{58CAB396-6FBC-41CF-A596-A5167C0C6602}"/>
            </a:ext>
          </a:extLst>
        </xdr:cNvPr>
        <xdr:cNvCxnSpPr/>
      </xdr:nvCxnSpPr>
      <xdr:spPr>
        <a:xfrm>
          <a:off x="1174300" y="5581651"/>
          <a:ext cx="14371864" cy="76200"/>
        </a:xfrm>
        <a:prstGeom prst="line">
          <a:avLst/>
        </a:prstGeom>
        <a:ln w="38100">
          <a:solidFill>
            <a:srgbClr val="FFC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601436</xdr:colOff>
      <xdr:row>29</xdr:row>
      <xdr:rowOff>119744</xdr:rowOff>
    </xdr:from>
    <xdr:to>
      <xdr:col>26</xdr:col>
      <xdr:colOff>125737</xdr:colOff>
      <xdr:row>41</xdr:row>
      <xdr:rowOff>2722</xdr:rowOff>
    </xdr:to>
    <xdr:sp macro="" textlink="">
      <xdr:nvSpPr>
        <xdr:cNvPr id="56" name="Полилиния: фигура 55">
          <a:extLst>
            <a:ext uri="{FF2B5EF4-FFF2-40B4-BE49-F238E27FC236}">
              <a16:creationId xmlns:a16="http://schemas.microsoft.com/office/drawing/2014/main" id="{2F4FB12C-2EB6-4B6B-98D3-42BF9C99A32D}"/>
            </a:ext>
          </a:extLst>
        </xdr:cNvPr>
        <xdr:cNvSpPr/>
      </xdr:nvSpPr>
      <xdr:spPr>
        <a:xfrm>
          <a:off x="15297150" y="5644244"/>
          <a:ext cx="748944" cy="2168978"/>
        </a:xfrm>
        <a:custGeom>
          <a:avLst/>
          <a:gdLst>
            <a:gd name="connsiteX0" fmla="*/ 0 w 736695"/>
            <a:gd name="connsiteY0" fmla="*/ 1676400 h 1676400"/>
            <a:gd name="connsiteX1" fmla="*/ 733425 w 736695"/>
            <a:gd name="connsiteY1" fmla="*/ 1009650 h 1676400"/>
            <a:gd name="connsiteX2" fmla="*/ 219075 w 736695"/>
            <a:gd name="connsiteY2" fmla="*/ 0 h 1676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36695" h="1676400">
              <a:moveTo>
                <a:pt x="0" y="1676400"/>
              </a:moveTo>
              <a:cubicBezTo>
                <a:pt x="348456" y="1482725"/>
                <a:pt x="696913" y="1289050"/>
                <a:pt x="733425" y="1009650"/>
              </a:cubicBezTo>
              <a:cubicBezTo>
                <a:pt x="769938" y="730250"/>
                <a:pt x="494506" y="365125"/>
                <a:pt x="219075" y="0"/>
              </a:cubicBezTo>
            </a:path>
          </a:pathLst>
        </a:custGeom>
        <a:noFill/>
        <a:ln w="38100">
          <a:solidFill>
            <a:srgbClr val="FFC000"/>
          </a:solidFill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152400</xdr:colOff>
      <xdr:row>40</xdr:row>
      <xdr:rowOff>108857</xdr:rowOff>
    </xdr:from>
    <xdr:to>
      <xdr:col>1</xdr:col>
      <xdr:colOff>557893</xdr:colOff>
      <xdr:row>58</xdr:row>
      <xdr:rowOff>54429</xdr:rowOff>
    </xdr:to>
    <xdr:sp macro="" textlink="">
      <xdr:nvSpPr>
        <xdr:cNvPr id="64" name="Полилиния: фигура 63">
          <a:extLst>
            <a:ext uri="{FF2B5EF4-FFF2-40B4-BE49-F238E27FC236}">
              <a16:creationId xmlns:a16="http://schemas.microsoft.com/office/drawing/2014/main" id="{8BCC97F7-6084-42F6-949D-7E0DE928E8E4}"/>
            </a:ext>
          </a:extLst>
        </xdr:cNvPr>
        <xdr:cNvSpPr/>
      </xdr:nvSpPr>
      <xdr:spPr>
        <a:xfrm flipH="1">
          <a:off x="152400" y="7728857"/>
          <a:ext cx="1017814" cy="3374572"/>
        </a:xfrm>
        <a:custGeom>
          <a:avLst/>
          <a:gdLst>
            <a:gd name="connsiteX0" fmla="*/ 0 w 736695"/>
            <a:gd name="connsiteY0" fmla="*/ 1676400 h 1676400"/>
            <a:gd name="connsiteX1" fmla="*/ 733425 w 736695"/>
            <a:gd name="connsiteY1" fmla="*/ 1009650 h 1676400"/>
            <a:gd name="connsiteX2" fmla="*/ 219075 w 736695"/>
            <a:gd name="connsiteY2" fmla="*/ 0 h 1676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36695" h="1676400">
              <a:moveTo>
                <a:pt x="0" y="1676400"/>
              </a:moveTo>
              <a:cubicBezTo>
                <a:pt x="348456" y="1482725"/>
                <a:pt x="696913" y="1289050"/>
                <a:pt x="733425" y="1009650"/>
              </a:cubicBezTo>
              <a:cubicBezTo>
                <a:pt x="769938" y="730250"/>
                <a:pt x="494506" y="365125"/>
                <a:pt x="219075" y="0"/>
              </a:cubicBezTo>
            </a:path>
          </a:pathLst>
        </a:custGeom>
        <a:noFill/>
        <a:ln w="38100">
          <a:solidFill>
            <a:srgbClr val="FFC000"/>
          </a:solidFill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462643</xdr:colOff>
      <xdr:row>82</xdr:row>
      <xdr:rowOff>68036</xdr:rowOff>
    </xdr:from>
    <xdr:to>
      <xdr:col>9</xdr:col>
      <xdr:colOff>538057</xdr:colOff>
      <xdr:row>91</xdr:row>
      <xdr:rowOff>40822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id="{B1F0C2C4-40F5-4B94-8324-8CF08D37D037}"/>
            </a:ext>
          </a:extLst>
        </xdr:cNvPr>
        <xdr:cNvPicPr/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6572" y="15689036"/>
          <a:ext cx="1912378" cy="1687286"/>
        </a:xfrm>
        <a:prstGeom prst="rect">
          <a:avLst/>
        </a:prstGeom>
      </xdr:spPr>
    </xdr:pic>
    <xdr:clientData/>
  </xdr:twoCellAnchor>
  <xdr:twoCellAnchor editAs="oneCell">
    <xdr:from>
      <xdr:col>18</xdr:col>
      <xdr:colOff>149677</xdr:colOff>
      <xdr:row>60</xdr:row>
      <xdr:rowOff>95250</xdr:rowOff>
    </xdr:from>
    <xdr:to>
      <xdr:col>21</xdr:col>
      <xdr:colOff>225091</xdr:colOff>
      <xdr:row>69</xdr:row>
      <xdr:rowOff>68036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660046B3-2810-4286-A552-EDCAD24B4C8E}"/>
            </a:ext>
          </a:extLst>
        </xdr:cNvPr>
        <xdr:cNvPicPr/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1463" y="11525250"/>
          <a:ext cx="1912378" cy="1687286"/>
        </a:xfrm>
        <a:prstGeom prst="rect">
          <a:avLst/>
        </a:prstGeom>
      </xdr:spPr>
    </xdr:pic>
    <xdr:clientData/>
  </xdr:twoCellAnchor>
  <xdr:twoCellAnchor editAs="oneCell">
    <xdr:from>
      <xdr:col>1</xdr:col>
      <xdr:colOff>327309</xdr:colOff>
      <xdr:row>5</xdr:row>
      <xdr:rowOff>35379</xdr:rowOff>
    </xdr:from>
    <xdr:to>
      <xdr:col>4</xdr:col>
      <xdr:colOff>402722</xdr:colOff>
      <xdr:row>14</xdr:row>
      <xdr:rowOff>8165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D178757C-5409-4D0D-8E04-4C911131FCD3}"/>
            </a:ext>
          </a:extLst>
        </xdr:cNvPr>
        <xdr:cNvPicPr/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630" y="987879"/>
          <a:ext cx="1912378" cy="1687286"/>
        </a:xfrm>
        <a:prstGeom prst="rect">
          <a:avLst/>
        </a:prstGeom>
      </xdr:spPr>
    </xdr:pic>
    <xdr:clientData/>
  </xdr:twoCellAnchor>
  <xdr:twoCellAnchor editAs="oneCell">
    <xdr:from>
      <xdr:col>6</xdr:col>
      <xdr:colOff>326572</xdr:colOff>
      <xdr:row>31</xdr:row>
      <xdr:rowOff>95251</xdr:rowOff>
    </xdr:from>
    <xdr:to>
      <xdr:col>9</xdr:col>
      <xdr:colOff>401986</xdr:colOff>
      <xdr:row>40</xdr:row>
      <xdr:rowOff>68037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id="{BC06EF3D-095F-4771-9F74-DBA236516234}"/>
            </a:ext>
          </a:extLst>
        </xdr:cNvPr>
        <xdr:cNvPicPr/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1" y="6000751"/>
          <a:ext cx="1912378" cy="1687286"/>
        </a:xfrm>
        <a:prstGeom prst="rect">
          <a:avLst/>
        </a:prstGeom>
      </xdr:spPr>
    </xdr:pic>
    <xdr:clientData/>
  </xdr:twoCellAnchor>
  <xdr:twoCellAnchor editAs="oneCell">
    <xdr:from>
      <xdr:col>18</xdr:col>
      <xdr:colOff>111580</xdr:colOff>
      <xdr:row>6</xdr:row>
      <xdr:rowOff>29937</xdr:rowOff>
    </xdr:from>
    <xdr:to>
      <xdr:col>21</xdr:col>
      <xdr:colOff>186994</xdr:colOff>
      <xdr:row>15</xdr:row>
      <xdr:rowOff>2723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43BB6F62-45AC-401E-91DF-2E7C8C6C5FD9}"/>
            </a:ext>
          </a:extLst>
        </xdr:cNvPr>
        <xdr:cNvPicPr/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3366" y="1172937"/>
          <a:ext cx="1912378" cy="1687286"/>
        </a:xfrm>
        <a:prstGeom prst="rect">
          <a:avLst/>
        </a:prstGeom>
      </xdr:spPr>
    </xdr:pic>
    <xdr:clientData/>
  </xdr:twoCellAnchor>
  <xdr:twoCellAnchor>
    <xdr:from>
      <xdr:col>22</xdr:col>
      <xdr:colOff>79440</xdr:colOff>
      <xdr:row>93</xdr:row>
      <xdr:rowOff>149647</xdr:rowOff>
    </xdr:from>
    <xdr:to>
      <xdr:col>22</xdr:col>
      <xdr:colOff>496423</xdr:colOff>
      <xdr:row>95</xdr:row>
      <xdr:rowOff>74869</xdr:rowOff>
    </xdr:to>
    <xdr:pic>
      <xdr:nvPicPr>
        <xdr:cNvPr id="144" name="Рисунок 143">
          <a:extLst>
            <a:ext uri="{FF2B5EF4-FFF2-40B4-BE49-F238E27FC236}">
              <a16:creationId xmlns:a16="http://schemas.microsoft.com/office/drawing/2014/main" id="{9900A189-3496-7F4C-9652-C3456BCE5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50511" y="17866147"/>
          <a:ext cx="416983" cy="306222"/>
        </a:xfrm>
        <a:prstGeom prst="rect">
          <a:avLst/>
        </a:prstGeom>
      </xdr:spPr>
    </xdr:pic>
    <xdr:clientData/>
  </xdr:twoCellAnchor>
  <xdr:twoCellAnchor>
    <xdr:from>
      <xdr:col>17</xdr:col>
      <xdr:colOff>190502</xdr:colOff>
      <xdr:row>19</xdr:row>
      <xdr:rowOff>1</xdr:rowOff>
    </xdr:from>
    <xdr:to>
      <xdr:col>26</xdr:col>
      <xdr:colOff>166009</xdr:colOff>
      <xdr:row>29</xdr:row>
      <xdr:rowOff>38845</xdr:rowOff>
    </xdr:to>
    <xdr:grpSp>
      <xdr:nvGrpSpPr>
        <xdr:cNvPr id="145" name="Группа 144">
          <a:extLst>
            <a:ext uri="{FF2B5EF4-FFF2-40B4-BE49-F238E27FC236}">
              <a16:creationId xmlns:a16="http://schemas.microsoft.com/office/drawing/2014/main" id="{B3F28298-1AE3-44E2-BC9C-AD65A4EB11E5}"/>
            </a:ext>
          </a:extLst>
        </xdr:cNvPr>
        <xdr:cNvGrpSpPr/>
      </xdr:nvGrpSpPr>
      <xdr:grpSpPr>
        <a:xfrm>
          <a:off x="10599966" y="3619501"/>
          <a:ext cx="5486400" cy="1943844"/>
          <a:chOff x="0" y="0"/>
          <a:chExt cx="5486400" cy="1943844"/>
        </a:xfrm>
      </xdr:grpSpPr>
      <xdr:pic>
        <xdr:nvPicPr>
          <xdr:cNvPr id="146" name="Рисунок 145">
            <a:extLst>
              <a:ext uri="{FF2B5EF4-FFF2-40B4-BE49-F238E27FC236}">
                <a16:creationId xmlns:a16="http://schemas.microsoft.com/office/drawing/2014/main" id="{77C70B76-61D6-4521-9F8D-4BEF5BFA3F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971550"/>
            <a:ext cx="1323975" cy="972294"/>
          </a:xfrm>
          <a:prstGeom prst="rect">
            <a:avLst/>
          </a:prstGeom>
        </xdr:spPr>
      </xdr:pic>
      <xdr:grpSp>
        <xdr:nvGrpSpPr>
          <xdr:cNvPr id="147" name="Группа 146">
            <a:extLst>
              <a:ext uri="{FF2B5EF4-FFF2-40B4-BE49-F238E27FC236}">
                <a16:creationId xmlns:a16="http://schemas.microsoft.com/office/drawing/2014/main" id="{457055B7-69C2-4A76-9536-C290B1B11AEF}"/>
              </a:ext>
            </a:extLst>
          </xdr:cNvPr>
          <xdr:cNvGrpSpPr/>
        </xdr:nvGrpSpPr>
        <xdr:grpSpPr>
          <a:xfrm>
            <a:off x="0" y="0"/>
            <a:ext cx="5486400" cy="1309605"/>
            <a:chOff x="0" y="0"/>
            <a:chExt cx="5486400" cy="1309605"/>
          </a:xfrm>
        </xdr:grpSpPr>
        <xdr:pic>
          <xdr:nvPicPr>
            <xdr:cNvPr id="148" name="Рисунок 147">
              <a:extLst>
                <a:ext uri="{FF2B5EF4-FFF2-40B4-BE49-F238E27FC236}">
                  <a16:creationId xmlns:a16="http://schemas.microsoft.com/office/drawing/2014/main" id="{4401224D-EC0D-45E1-8D4B-D50846D4E72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162425" y="0"/>
              <a:ext cx="1323975" cy="972294"/>
            </a:xfrm>
            <a:prstGeom prst="rect">
              <a:avLst/>
            </a:prstGeom>
          </xdr:spPr>
        </xdr:pic>
        <xdr:grpSp>
          <xdr:nvGrpSpPr>
            <xdr:cNvPr id="149" name="Группа 148">
              <a:extLst>
                <a:ext uri="{FF2B5EF4-FFF2-40B4-BE49-F238E27FC236}">
                  <a16:creationId xmlns:a16="http://schemas.microsoft.com/office/drawing/2014/main" id="{BF253E4F-B968-4003-81ED-707AB0A03A17}"/>
                </a:ext>
              </a:extLst>
            </xdr:cNvPr>
            <xdr:cNvGrpSpPr/>
          </xdr:nvGrpSpPr>
          <xdr:grpSpPr>
            <a:xfrm>
              <a:off x="0" y="0"/>
              <a:ext cx="5334000" cy="1309605"/>
              <a:chOff x="0" y="0"/>
              <a:chExt cx="5334000" cy="1309605"/>
            </a:xfrm>
          </xdr:grpSpPr>
          <xdr:pic>
            <xdr:nvPicPr>
              <xdr:cNvPr id="150" name="Рисунок 149">
                <a:extLst>
                  <a:ext uri="{FF2B5EF4-FFF2-40B4-BE49-F238E27FC236}">
                    <a16:creationId xmlns:a16="http://schemas.microsoft.com/office/drawing/2014/main" id="{1784E243-D856-40E8-A5EA-671B0CCF6179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8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0" y="0"/>
                <a:ext cx="3705225" cy="1309605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grpSp>
            <xdr:nvGrpSpPr>
              <xdr:cNvPr id="151" name="Группа 150">
                <a:extLst>
                  <a:ext uri="{FF2B5EF4-FFF2-40B4-BE49-F238E27FC236}">
                    <a16:creationId xmlns:a16="http://schemas.microsoft.com/office/drawing/2014/main" id="{107DA0D7-4A7D-4425-9AAE-B55C1701371D}"/>
                  </a:ext>
                </a:extLst>
              </xdr:cNvPr>
              <xdr:cNvGrpSpPr/>
            </xdr:nvGrpSpPr>
            <xdr:grpSpPr>
              <a:xfrm>
                <a:off x="3486150" y="147206"/>
                <a:ext cx="1847850" cy="643369"/>
                <a:chOff x="3486150" y="147206"/>
                <a:chExt cx="1847850" cy="643369"/>
              </a:xfrm>
            </xdr:grpSpPr>
            <xdr:pic>
              <xdr:nvPicPr>
                <xdr:cNvPr id="152" name="Рисунок 151">
                  <a:extLst>
                    <a:ext uri="{FF2B5EF4-FFF2-40B4-BE49-F238E27FC236}">
                      <a16:creationId xmlns:a16="http://schemas.microsoft.com/office/drawing/2014/main" id="{2732CD50-020C-4828-9AFA-2AF4103C4C96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/>
                <a:stretch>
                  <a:fillRect/>
                </a:stretch>
              </xdr:blipFill>
              <xdr:spPr>
                <a:xfrm>
                  <a:off x="3486150" y="147206"/>
                  <a:ext cx="595829" cy="641429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  <xdr:pic>
              <xdr:nvPicPr>
                <xdr:cNvPr id="153" name="Рисунок 152">
                  <a:extLst>
                    <a:ext uri="{FF2B5EF4-FFF2-40B4-BE49-F238E27FC236}">
                      <a16:creationId xmlns:a16="http://schemas.microsoft.com/office/drawing/2014/main" id="{60ACB775-6691-44C6-8D38-6B4CB1E498FD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0"/>
                <a:stretch>
                  <a:fillRect/>
                </a:stretch>
              </xdr:blipFill>
              <xdr:spPr>
                <a:xfrm>
                  <a:off x="4115013" y="147206"/>
                  <a:ext cx="595829" cy="641429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  <xdr:pic>
              <xdr:nvPicPr>
                <xdr:cNvPr id="154" name="Рисунок 153">
                  <a:extLst>
                    <a:ext uri="{FF2B5EF4-FFF2-40B4-BE49-F238E27FC236}">
                      <a16:creationId xmlns:a16="http://schemas.microsoft.com/office/drawing/2014/main" id="{EA987177-51D5-47CC-8579-2B8F94AE0CDB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1"/>
                <a:stretch>
                  <a:fillRect/>
                </a:stretch>
              </xdr:blipFill>
              <xdr:spPr>
                <a:xfrm>
                  <a:off x="4738171" y="149145"/>
                  <a:ext cx="595829" cy="641430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</xdr:grpSp>
        </xdr:grpSp>
      </xdr:grpSp>
    </xdr:grpSp>
    <xdr:clientData/>
  </xdr:twoCellAnchor>
  <xdr:twoCellAnchor>
    <xdr:from>
      <xdr:col>17</xdr:col>
      <xdr:colOff>190502</xdr:colOff>
      <xdr:row>49</xdr:row>
      <xdr:rowOff>136073</xdr:rowOff>
    </xdr:from>
    <xdr:to>
      <xdr:col>26</xdr:col>
      <xdr:colOff>166009</xdr:colOff>
      <xdr:row>59</xdr:row>
      <xdr:rowOff>174917</xdr:rowOff>
    </xdr:to>
    <xdr:grpSp>
      <xdr:nvGrpSpPr>
        <xdr:cNvPr id="155" name="Группа 154">
          <a:extLst>
            <a:ext uri="{FF2B5EF4-FFF2-40B4-BE49-F238E27FC236}">
              <a16:creationId xmlns:a16="http://schemas.microsoft.com/office/drawing/2014/main" id="{B8CA2402-5688-4DF2-A8B4-1DE0C7FC6C60}"/>
            </a:ext>
          </a:extLst>
        </xdr:cNvPr>
        <xdr:cNvGrpSpPr/>
      </xdr:nvGrpSpPr>
      <xdr:grpSpPr>
        <a:xfrm>
          <a:off x="10599966" y="9470573"/>
          <a:ext cx="5486400" cy="1943844"/>
          <a:chOff x="0" y="0"/>
          <a:chExt cx="5486400" cy="1943844"/>
        </a:xfrm>
      </xdr:grpSpPr>
      <xdr:pic>
        <xdr:nvPicPr>
          <xdr:cNvPr id="156" name="Рисунок 155">
            <a:extLst>
              <a:ext uri="{FF2B5EF4-FFF2-40B4-BE49-F238E27FC236}">
                <a16:creationId xmlns:a16="http://schemas.microsoft.com/office/drawing/2014/main" id="{2BAD18BF-47D8-4D89-9095-981D0BEDCB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971550"/>
            <a:ext cx="1323975" cy="972294"/>
          </a:xfrm>
          <a:prstGeom prst="rect">
            <a:avLst/>
          </a:prstGeom>
        </xdr:spPr>
      </xdr:pic>
      <xdr:grpSp>
        <xdr:nvGrpSpPr>
          <xdr:cNvPr id="157" name="Группа 156">
            <a:extLst>
              <a:ext uri="{FF2B5EF4-FFF2-40B4-BE49-F238E27FC236}">
                <a16:creationId xmlns:a16="http://schemas.microsoft.com/office/drawing/2014/main" id="{AF509CA0-FE93-4AE3-8D01-F37665B70F6E}"/>
              </a:ext>
            </a:extLst>
          </xdr:cNvPr>
          <xdr:cNvGrpSpPr/>
        </xdr:nvGrpSpPr>
        <xdr:grpSpPr>
          <a:xfrm>
            <a:off x="0" y="0"/>
            <a:ext cx="5486400" cy="1309605"/>
            <a:chOff x="0" y="0"/>
            <a:chExt cx="5486400" cy="1309605"/>
          </a:xfrm>
        </xdr:grpSpPr>
        <xdr:pic>
          <xdr:nvPicPr>
            <xdr:cNvPr id="158" name="Рисунок 157">
              <a:extLst>
                <a:ext uri="{FF2B5EF4-FFF2-40B4-BE49-F238E27FC236}">
                  <a16:creationId xmlns:a16="http://schemas.microsoft.com/office/drawing/2014/main" id="{ADF83389-7AF0-41B3-905F-8EE20C0FFC5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162425" y="0"/>
              <a:ext cx="1323975" cy="972294"/>
            </a:xfrm>
            <a:prstGeom prst="rect">
              <a:avLst/>
            </a:prstGeom>
          </xdr:spPr>
        </xdr:pic>
        <xdr:grpSp>
          <xdr:nvGrpSpPr>
            <xdr:cNvPr id="159" name="Группа 158">
              <a:extLst>
                <a:ext uri="{FF2B5EF4-FFF2-40B4-BE49-F238E27FC236}">
                  <a16:creationId xmlns:a16="http://schemas.microsoft.com/office/drawing/2014/main" id="{BD8C75A6-69E7-45B9-AA53-CB55C4A3B790}"/>
                </a:ext>
              </a:extLst>
            </xdr:cNvPr>
            <xdr:cNvGrpSpPr/>
          </xdr:nvGrpSpPr>
          <xdr:grpSpPr>
            <a:xfrm>
              <a:off x="0" y="0"/>
              <a:ext cx="5334000" cy="1309605"/>
              <a:chOff x="0" y="0"/>
              <a:chExt cx="5334000" cy="1309605"/>
            </a:xfrm>
          </xdr:grpSpPr>
          <xdr:pic>
            <xdr:nvPicPr>
              <xdr:cNvPr id="160" name="Рисунок 159">
                <a:extLst>
                  <a:ext uri="{FF2B5EF4-FFF2-40B4-BE49-F238E27FC236}">
                    <a16:creationId xmlns:a16="http://schemas.microsoft.com/office/drawing/2014/main" id="{40994261-A12B-432F-9AF3-B5BC517BB677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8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0" y="0"/>
                <a:ext cx="3705225" cy="1309605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grpSp>
            <xdr:nvGrpSpPr>
              <xdr:cNvPr id="161" name="Группа 160">
                <a:extLst>
                  <a:ext uri="{FF2B5EF4-FFF2-40B4-BE49-F238E27FC236}">
                    <a16:creationId xmlns:a16="http://schemas.microsoft.com/office/drawing/2014/main" id="{C021D3CE-0EBC-4912-B604-362D42DA8B74}"/>
                  </a:ext>
                </a:extLst>
              </xdr:cNvPr>
              <xdr:cNvGrpSpPr/>
            </xdr:nvGrpSpPr>
            <xdr:grpSpPr>
              <a:xfrm>
                <a:off x="3486150" y="147206"/>
                <a:ext cx="1847850" cy="643369"/>
                <a:chOff x="3486150" y="147206"/>
                <a:chExt cx="1847850" cy="643369"/>
              </a:xfrm>
            </xdr:grpSpPr>
            <xdr:pic>
              <xdr:nvPicPr>
                <xdr:cNvPr id="162" name="Рисунок 161">
                  <a:extLst>
                    <a:ext uri="{FF2B5EF4-FFF2-40B4-BE49-F238E27FC236}">
                      <a16:creationId xmlns:a16="http://schemas.microsoft.com/office/drawing/2014/main" id="{B40BEF8A-E28C-4DF1-93E5-A2903ADD93C9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9"/>
                <a:stretch>
                  <a:fillRect/>
                </a:stretch>
              </xdr:blipFill>
              <xdr:spPr>
                <a:xfrm>
                  <a:off x="3486150" y="147206"/>
                  <a:ext cx="595829" cy="641429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  <xdr:pic>
              <xdr:nvPicPr>
                <xdr:cNvPr id="163" name="Рисунок 162">
                  <a:extLst>
                    <a:ext uri="{FF2B5EF4-FFF2-40B4-BE49-F238E27FC236}">
                      <a16:creationId xmlns:a16="http://schemas.microsoft.com/office/drawing/2014/main" id="{DAB14BCF-E4AD-4FF3-9D41-19C3E4370A32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0"/>
                <a:stretch>
                  <a:fillRect/>
                </a:stretch>
              </xdr:blipFill>
              <xdr:spPr>
                <a:xfrm>
                  <a:off x="4115013" y="147206"/>
                  <a:ext cx="595829" cy="641429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  <xdr:pic>
              <xdr:nvPicPr>
                <xdr:cNvPr id="164" name="Рисунок 163">
                  <a:extLst>
                    <a:ext uri="{FF2B5EF4-FFF2-40B4-BE49-F238E27FC236}">
                      <a16:creationId xmlns:a16="http://schemas.microsoft.com/office/drawing/2014/main" id="{DCB77082-4660-4BF3-85F2-3119C8371232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1"/>
                <a:stretch>
                  <a:fillRect/>
                </a:stretch>
              </xdr:blipFill>
              <xdr:spPr>
                <a:xfrm>
                  <a:off x="4738171" y="149145"/>
                  <a:ext cx="595829" cy="641430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</xdr:grpSp>
        </xdr:grpSp>
      </xdr:grpSp>
    </xdr:grpSp>
    <xdr:clientData/>
  </xdr:twoCellAnchor>
  <xdr:twoCellAnchor>
    <xdr:from>
      <xdr:col>17</xdr:col>
      <xdr:colOff>340180</xdr:colOff>
      <xdr:row>93</xdr:row>
      <xdr:rowOff>54429</xdr:rowOff>
    </xdr:from>
    <xdr:to>
      <xdr:col>26</xdr:col>
      <xdr:colOff>315687</xdr:colOff>
      <xdr:row>100</xdr:row>
      <xdr:rowOff>0</xdr:rowOff>
    </xdr:to>
    <xdr:grpSp>
      <xdr:nvGrpSpPr>
        <xdr:cNvPr id="167" name="Группа 166">
          <a:extLst>
            <a:ext uri="{FF2B5EF4-FFF2-40B4-BE49-F238E27FC236}">
              <a16:creationId xmlns:a16="http://schemas.microsoft.com/office/drawing/2014/main" id="{ADAA7805-0798-47BA-815E-D0E30AF9D874}"/>
            </a:ext>
          </a:extLst>
        </xdr:cNvPr>
        <xdr:cNvGrpSpPr/>
      </xdr:nvGrpSpPr>
      <xdr:grpSpPr>
        <a:xfrm>
          <a:off x="10749644" y="17770929"/>
          <a:ext cx="5486400" cy="1279071"/>
          <a:chOff x="0" y="0"/>
          <a:chExt cx="5486400" cy="1309605"/>
        </a:xfrm>
      </xdr:grpSpPr>
      <xdr:pic>
        <xdr:nvPicPr>
          <xdr:cNvPr id="168" name="Рисунок 167">
            <a:extLst>
              <a:ext uri="{FF2B5EF4-FFF2-40B4-BE49-F238E27FC236}">
                <a16:creationId xmlns:a16="http://schemas.microsoft.com/office/drawing/2014/main" id="{36C4D5D2-B428-4B2A-B49C-0E25CEAF99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162425" y="0"/>
            <a:ext cx="1323975" cy="972294"/>
          </a:xfrm>
          <a:prstGeom prst="rect">
            <a:avLst/>
          </a:prstGeom>
        </xdr:spPr>
      </xdr:pic>
      <xdr:grpSp>
        <xdr:nvGrpSpPr>
          <xdr:cNvPr id="169" name="Группа 168">
            <a:extLst>
              <a:ext uri="{FF2B5EF4-FFF2-40B4-BE49-F238E27FC236}">
                <a16:creationId xmlns:a16="http://schemas.microsoft.com/office/drawing/2014/main" id="{75D22DC6-4127-423E-892C-05EF798589E3}"/>
              </a:ext>
            </a:extLst>
          </xdr:cNvPr>
          <xdr:cNvGrpSpPr/>
        </xdr:nvGrpSpPr>
        <xdr:grpSpPr>
          <a:xfrm>
            <a:off x="0" y="0"/>
            <a:ext cx="5334000" cy="1309605"/>
            <a:chOff x="0" y="0"/>
            <a:chExt cx="5334000" cy="1309605"/>
          </a:xfrm>
        </xdr:grpSpPr>
        <xdr:pic>
          <xdr:nvPicPr>
            <xdr:cNvPr id="170" name="Рисунок 169">
              <a:extLst>
                <a:ext uri="{FF2B5EF4-FFF2-40B4-BE49-F238E27FC236}">
                  <a16:creationId xmlns:a16="http://schemas.microsoft.com/office/drawing/2014/main" id="{95ADC5D6-A6C4-4AEC-840D-F564AC4DE18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0" y="0"/>
              <a:ext cx="3705225" cy="130960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171" name="Группа 170">
              <a:extLst>
                <a:ext uri="{FF2B5EF4-FFF2-40B4-BE49-F238E27FC236}">
                  <a16:creationId xmlns:a16="http://schemas.microsoft.com/office/drawing/2014/main" id="{102A37A8-6D56-4711-9DC7-2EBEA7101449}"/>
                </a:ext>
              </a:extLst>
            </xdr:cNvPr>
            <xdr:cNvGrpSpPr/>
          </xdr:nvGrpSpPr>
          <xdr:grpSpPr>
            <a:xfrm>
              <a:off x="3486150" y="147206"/>
              <a:ext cx="1847850" cy="643369"/>
              <a:chOff x="3486150" y="147206"/>
              <a:chExt cx="1847850" cy="643369"/>
            </a:xfrm>
          </xdr:grpSpPr>
          <xdr:pic>
            <xdr:nvPicPr>
              <xdr:cNvPr id="172" name="Рисунок 171">
                <a:extLst>
                  <a:ext uri="{FF2B5EF4-FFF2-40B4-BE49-F238E27FC236}">
                    <a16:creationId xmlns:a16="http://schemas.microsoft.com/office/drawing/2014/main" id="{4E09C6FD-21E0-4241-8A6D-C15138F537B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9"/>
              <a:stretch>
                <a:fillRect/>
              </a:stretch>
            </xdr:blipFill>
            <xdr:spPr>
              <a:xfrm>
                <a:off x="3486150" y="147206"/>
                <a:ext cx="595829" cy="641429"/>
              </a:xfrm>
              <a:prstGeom prst="roundRect">
                <a:avLst>
                  <a:gd name="adj" fmla="val 16667"/>
                </a:avLst>
              </a:prstGeom>
              <a:ln>
                <a:noFill/>
              </a:ln>
              <a:effectLst>
                <a:outerShdw blurRad="76200" dist="38100" dir="7800000" algn="tl" rotWithShape="0">
                  <a:srgbClr val="000000">
                    <a:alpha val="40000"/>
                  </a:srgbClr>
                </a:outerShdw>
              </a:effectLst>
              <a:scene3d>
                <a:camera prst="orthographicFront"/>
                <a:lightRig rig="contrasting" dir="t">
                  <a:rot lat="0" lon="0" rev="4200000"/>
                </a:lightRig>
              </a:scene3d>
              <a:sp3d prstMaterial="plastic">
                <a:bevelT w="381000" h="114300" prst="relaxedInset"/>
                <a:contourClr>
                  <a:srgbClr val="969696"/>
                </a:contourClr>
              </a:sp3d>
            </xdr:spPr>
          </xdr:pic>
          <xdr:pic>
            <xdr:nvPicPr>
              <xdr:cNvPr id="173" name="Рисунок 172">
                <a:extLst>
                  <a:ext uri="{FF2B5EF4-FFF2-40B4-BE49-F238E27FC236}">
                    <a16:creationId xmlns:a16="http://schemas.microsoft.com/office/drawing/2014/main" id="{23235D87-5A53-4386-842E-8A0EA82F73DF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0"/>
              <a:stretch>
                <a:fillRect/>
              </a:stretch>
            </xdr:blipFill>
            <xdr:spPr>
              <a:xfrm>
                <a:off x="4115013" y="147206"/>
                <a:ext cx="595829" cy="641429"/>
              </a:xfrm>
              <a:prstGeom prst="roundRect">
                <a:avLst>
                  <a:gd name="adj" fmla="val 16667"/>
                </a:avLst>
              </a:prstGeom>
              <a:ln>
                <a:noFill/>
              </a:ln>
              <a:effectLst>
                <a:outerShdw blurRad="76200" dist="38100" dir="7800000" algn="tl" rotWithShape="0">
                  <a:srgbClr val="000000">
                    <a:alpha val="40000"/>
                  </a:srgbClr>
                </a:outerShdw>
              </a:effectLst>
              <a:scene3d>
                <a:camera prst="orthographicFront"/>
                <a:lightRig rig="contrasting" dir="t">
                  <a:rot lat="0" lon="0" rev="4200000"/>
                </a:lightRig>
              </a:scene3d>
              <a:sp3d prstMaterial="plastic">
                <a:bevelT w="381000" h="114300" prst="relaxedInset"/>
                <a:contourClr>
                  <a:srgbClr val="969696"/>
                </a:contourClr>
              </a:sp3d>
            </xdr:spPr>
          </xdr:pic>
          <xdr:pic>
            <xdr:nvPicPr>
              <xdr:cNvPr id="174" name="Рисунок 173">
                <a:extLst>
                  <a:ext uri="{FF2B5EF4-FFF2-40B4-BE49-F238E27FC236}">
                    <a16:creationId xmlns:a16="http://schemas.microsoft.com/office/drawing/2014/main" id="{BB3904A8-143A-4A6D-9E29-6750256B439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1"/>
              <a:stretch>
                <a:fillRect/>
              </a:stretch>
            </xdr:blipFill>
            <xdr:spPr>
              <a:xfrm>
                <a:off x="4738171" y="149145"/>
                <a:ext cx="595829" cy="641430"/>
              </a:xfrm>
              <a:prstGeom prst="roundRect">
                <a:avLst>
                  <a:gd name="adj" fmla="val 16667"/>
                </a:avLst>
              </a:prstGeom>
              <a:ln>
                <a:noFill/>
              </a:ln>
              <a:effectLst>
                <a:outerShdw blurRad="76200" dist="38100" dir="7800000" algn="tl" rotWithShape="0">
                  <a:srgbClr val="000000">
                    <a:alpha val="40000"/>
                  </a:srgbClr>
                </a:outerShdw>
              </a:effectLst>
              <a:scene3d>
                <a:camera prst="orthographicFront"/>
                <a:lightRig rig="contrasting" dir="t">
                  <a:rot lat="0" lon="0" rev="4200000"/>
                </a:lightRig>
              </a:scene3d>
              <a:sp3d prstMaterial="plastic">
                <a:bevelT w="381000" h="114300" prst="relaxedInset"/>
                <a:contourClr>
                  <a:srgbClr val="969696"/>
                </a:contourClr>
              </a:sp3d>
            </xdr:spPr>
          </xdr:pic>
        </xdr:grpSp>
      </xdr:grpSp>
    </xdr:grpSp>
    <xdr:clientData/>
  </xdr:twoCellAnchor>
  <xdr:twoCellAnchor editAs="oneCell">
    <xdr:from>
      <xdr:col>1</xdr:col>
      <xdr:colOff>166745</xdr:colOff>
      <xdr:row>59</xdr:row>
      <xdr:rowOff>146958</xdr:rowOff>
    </xdr:from>
    <xdr:to>
      <xdr:col>4</xdr:col>
      <xdr:colOff>242158</xdr:colOff>
      <xdr:row>68</xdr:row>
      <xdr:rowOff>119744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id="{27BAA5ED-42E1-45B2-A490-62AF6648A13D}"/>
            </a:ext>
          </a:extLst>
        </xdr:cNvPr>
        <xdr:cNvPicPr/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066" y="11386458"/>
          <a:ext cx="1912378" cy="1687286"/>
        </a:xfrm>
        <a:prstGeom prst="rect">
          <a:avLst/>
        </a:prstGeom>
      </xdr:spPr>
    </xdr:pic>
    <xdr:clientData/>
  </xdr:twoCellAnchor>
  <xdr:twoCellAnchor>
    <xdr:from>
      <xdr:col>0</xdr:col>
      <xdr:colOff>353786</xdr:colOff>
      <xdr:row>0</xdr:row>
      <xdr:rowOff>108856</xdr:rowOff>
    </xdr:from>
    <xdr:to>
      <xdr:col>26</xdr:col>
      <xdr:colOff>270782</xdr:colOff>
      <xdr:row>94</xdr:row>
      <xdr:rowOff>142874</xdr:rowOff>
    </xdr:to>
    <xdr:grpSp>
      <xdr:nvGrpSpPr>
        <xdr:cNvPr id="199" name="Группа 198">
          <a:extLst>
            <a:ext uri="{FF2B5EF4-FFF2-40B4-BE49-F238E27FC236}">
              <a16:creationId xmlns:a16="http://schemas.microsoft.com/office/drawing/2014/main" id="{03D0F242-2158-4431-B247-EA215D81A556}"/>
            </a:ext>
          </a:extLst>
        </xdr:cNvPr>
        <xdr:cNvGrpSpPr/>
      </xdr:nvGrpSpPr>
      <xdr:grpSpPr>
        <a:xfrm>
          <a:off x="353786" y="108856"/>
          <a:ext cx="15837353" cy="17941018"/>
          <a:chOff x="381000" y="125186"/>
          <a:chExt cx="15837353" cy="17941018"/>
        </a:xfrm>
      </xdr:grpSpPr>
      <xdr:grpSp>
        <xdr:nvGrpSpPr>
          <xdr:cNvPr id="200" name="Группа 199">
            <a:extLst>
              <a:ext uri="{FF2B5EF4-FFF2-40B4-BE49-F238E27FC236}">
                <a16:creationId xmlns:a16="http://schemas.microsoft.com/office/drawing/2014/main" id="{3169DB75-55AE-B17D-8748-B6E31DFBD579}"/>
              </a:ext>
            </a:extLst>
          </xdr:cNvPr>
          <xdr:cNvGrpSpPr/>
        </xdr:nvGrpSpPr>
        <xdr:grpSpPr>
          <a:xfrm>
            <a:off x="1362813" y="16617043"/>
            <a:ext cx="13454004" cy="1449161"/>
            <a:chOff x="1362813" y="16617043"/>
            <a:chExt cx="13454004" cy="1449161"/>
          </a:xfrm>
        </xdr:grpSpPr>
        <xdr:pic>
          <xdr:nvPicPr>
            <xdr:cNvPr id="261" name="Рисунок 260">
              <a:extLst>
                <a:ext uri="{FF2B5EF4-FFF2-40B4-BE49-F238E27FC236}">
                  <a16:creationId xmlns:a16="http://schemas.microsoft.com/office/drawing/2014/main" id="{E89BBBF1-88E6-E295-499B-C65C24A8C6F7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2">
              <a:duotone>
                <a:schemeClr val="bg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62813" y="16660585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62" name="Рисунок 261">
              <a:extLst>
                <a:ext uri="{FF2B5EF4-FFF2-40B4-BE49-F238E27FC236}">
                  <a16:creationId xmlns:a16="http://schemas.microsoft.com/office/drawing/2014/main" id="{0802E554-8AF9-5654-4DC2-14B9F5463C45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3">
              <a:duotone>
                <a:schemeClr val="accent1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972537" y="16660585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63" name="Рисунок 262">
              <a:extLst>
                <a:ext uri="{FF2B5EF4-FFF2-40B4-BE49-F238E27FC236}">
                  <a16:creationId xmlns:a16="http://schemas.microsoft.com/office/drawing/2014/main" id="{B23DB864-B6CD-CA69-5B29-FBB62F897511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4">
              <a:duotone>
                <a:schemeClr val="accent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566059" y="16660585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64" name="Рисунок 263">
              <a:extLst>
                <a:ext uri="{FF2B5EF4-FFF2-40B4-BE49-F238E27FC236}">
                  <a16:creationId xmlns:a16="http://schemas.microsoft.com/office/drawing/2014/main" id="{9B75AB13-5DB9-CAF0-0F64-97DE5DEDF35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5">
              <a:duotone>
                <a:schemeClr val="accent3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579916" y="16660585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65" name="Рисунок 264">
              <a:extLst>
                <a:ext uri="{FF2B5EF4-FFF2-40B4-BE49-F238E27FC236}">
                  <a16:creationId xmlns:a16="http://schemas.microsoft.com/office/drawing/2014/main" id="{E2643B1D-C53C-3B6A-3F9C-8CA1D233EB24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6">
              <a:duotone>
                <a:schemeClr val="accent4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348844" y="16660585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66" name="Рисунок 265">
              <a:extLst>
                <a:ext uri="{FF2B5EF4-FFF2-40B4-BE49-F238E27FC236}">
                  <a16:creationId xmlns:a16="http://schemas.microsoft.com/office/drawing/2014/main" id="{2E277984-940F-30FA-FFF1-05C55CE3ED03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7">
              <a:duotone>
                <a:schemeClr val="accent5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525250" y="16617043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67" name="Рисунок 266">
              <a:extLst>
                <a:ext uri="{FF2B5EF4-FFF2-40B4-BE49-F238E27FC236}">
                  <a16:creationId xmlns:a16="http://schemas.microsoft.com/office/drawing/2014/main" id="{A3C63587-B002-9309-70C9-83A43041B9CC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8">
              <a:duotone>
                <a:schemeClr val="accent6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416642" y="16666029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01" name="Группа 200">
            <a:extLst>
              <a:ext uri="{FF2B5EF4-FFF2-40B4-BE49-F238E27FC236}">
                <a16:creationId xmlns:a16="http://schemas.microsoft.com/office/drawing/2014/main" id="{C6B40661-7F92-B94D-2550-751550FE521D}"/>
              </a:ext>
            </a:extLst>
          </xdr:cNvPr>
          <xdr:cNvGrpSpPr/>
        </xdr:nvGrpSpPr>
        <xdr:grpSpPr>
          <a:xfrm>
            <a:off x="381000" y="14614071"/>
            <a:ext cx="15211424" cy="1400175"/>
            <a:chOff x="381000" y="14614071"/>
            <a:chExt cx="15211424" cy="1400175"/>
          </a:xfrm>
        </xdr:grpSpPr>
        <xdr:pic>
          <xdr:nvPicPr>
            <xdr:cNvPr id="253" name="Рисунок 252">
              <a:extLst>
                <a:ext uri="{FF2B5EF4-FFF2-40B4-BE49-F238E27FC236}">
                  <a16:creationId xmlns:a16="http://schemas.microsoft.com/office/drawing/2014/main" id="{53639741-2508-8BC0-1316-CD3322260CB4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9">
              <a:duotone>
                <a:schemeClr val="bg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192249" y="14614071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4" name="Рисунок 253">
              <a:extLst>
                <a:ext uri="{FF2B5EF4-FFF2-40B4-BE49-F238E27FC236}">
                  <a16:creationId xmlns:a16="http://schemas.microsoft.com/office/drawing/2014/main" id="{6C0C5275-5E6E-AAFC-E7ED-607D1EBB4627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0">
              <a:duotone>
                <a:schemeClr val="accent1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083143" y="14614071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5" name="Рисунок 254">
              <a:extLst>
                <a:ext uri="{FF2B5EF4-FFF2-40B4-BE49-F238E27FC236}">
                  <a16:creationId xmlns:a16="http://schemas.microsoft.com/office/drawing/2014/main" id="{332D9958-0C46-0E3B-518A-D68D3F9C3757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1">
              <a:duotone>
                <a:schemeClr val="accent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232571" y="14614071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6" name="Рисунок 255">
              <a:extLst>
                <a:ext uri="{FF2B5EF4-FFF2-40B4-BE49-F238E27FC236}">
                  <a16:creationId xmlns:a16="http://schemas.microsoft.com/office/drawing/2014/main" id="{4838BCCF-DC4B-F979-400F-D6D2218A9DE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2">
              <a:duotone>
                <a:schemeClr val="accent3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273143" y="14614071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7" name="Рисунок 256">
              <a:extLst>
                <a:ext uri="{FF2B5EF4-FFF2-40B4-BE49-F238E27FC236}">
                  <a16:creationId xmlns:a16="http://schemas.microsoft.com/office/drawing/2014/main" id="{9D448171-1539-9F42-57BA-C01CAD02A8F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3">
              <a:duotone>
                <a:schemeClr val="accent4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191250" y="14614071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8" name="Рисунок 257">
              <a:extLst>
                <a:ext uri="{FF2B5EF4-FFF2-40B4-BE49-F238E27FC236}">
                  <a16:creationId xmlns:a16="http://schemas.microsoft.com/office/drawing/2014/main" id="{24490E71-4853-66E6-4DAB-7F980A17805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4">
              <a:duotone>
                <a:schemeClr val="accent5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000500" y="14614071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9" name="Рисунок 258">
              <a:extLst>
                <a:ext uri="{FF2B5EF4-FFF2-40B4-BE49-F238E27FC236}">
                  <a16:creationId xmlns:a16="http://schemas.microsoft.com/office/drawing/2014/main" id="{9A9BBEB5-9C91-D210-3034-17C6724BCAD4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5">
              <a:duotone>
                <a:schemeClr val="accent6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177143" y="14614071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60" name="Рисунок 259">
              <a:extLst>
                <a:ext uri="{FF2B5EF4-FFF2-40B4-BE49-F238E27FC236}">
                  <a16:creationId xmlns:a16="http://schemas.microsoft.com/office/drawing/2014/main" id="{21CEE837-97D3-7C7A-1190-64FEFB97B9B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6">
              <a:duotone>
                <a:schemeClr val="bg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81000" y="14614071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02" name="Группа 201">
            <a:extLst>
              <a:ext uri="{FF2B5EF4-FFF2-40B4-BE49-F238E27FC236}">
                <a16:creationId xmlns:a16="http://schemas.microsoft.com/office/drawing/2014/main" id="{27F03A58-BCE1-95CD-3F1A-777B94B0EE3E}"/>
              </a:ext>
            </a:extLst>
          </xdr:cNvPr>
          <xdr:cNvGrpSpPr/>
        </xdr:nvGrpSpPr>
        <xdr:grpSpPr>
          <a:xfrm>
            <a:off x="857250" y="12570278"/>
            <a:ext cx="15361103" cy="1400175"/>
            <a:chOff x="857250" y="12570278"/>
            <a:chExt cx="15361103" cy="1400175"/>
          </a:xfrm>
        </xdr:grpSpPr>
        <xdr:pic>
          <xdr:nvPicPr>
            <xdr:cNvPr id="245" name="Рисунок 244">
              <a:extLst>
                <a:ext uri="{FF2B5EF4-FFF2-40B4-BE49-F238E27FC236}">
                  <a16:creationId xmlns:a16="http://schemas.microsoft.com/office/drawing/2014/main" id="{A070BEA1-E410-617F-F58E-7EEF21B4236F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7">
              <a:duotone>
                <a:schemeClr val="accent1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57250" y="12570278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6" name="Рисунок 245">
              <a:extLst>
                <a:ext uri="{FF2B5EF4-FFF2-40B4-BE49-F238E27FC236}">
                  <a16:creationId xmlns:a16="http://schemas.microsoft.com/office/drawing/2014/main" id="{563184A3-4774-DB6F-FC06-6A6CBF6AEDB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8">
              <a:duotone>
                <a:schemeClr val="accent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789464" y="12570278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7" name="Рисунок 246">
              <a:extLst>
                <a:ext uri="{FF2B5EF4-FFF2-40B4-BE49-F238E27FC236}">
                  <a16:creationId xmlns:a16="http://schemas.microsoft.com/office/drawing/2014/main" id="{7C001261-2ACB-5C47-54BA-BFD626DC75F5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9">
              <a:duotone>
                <a:schemeClr val="accent3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953000" y="12570278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8" name="Рисунок 247">
              <a:extLst>
                <a:ext uri="{FF2B5EF4-FFF2-40B4-BE49-F238E27FC236}">
                  <a16:creationId xmlns:a16="http://schemas.microsoft.com/office/drawing/2014/main" id="{8DC55495-410D-44EB-A997-6DF57FE0A576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>
              <a:duotone>
                <a:schemeClr val="accent4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98821" y="12570278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9" name="Рисунок 248">
              <a:extLst>
                <a:ext uri="{FF2B5EF4-FFF2-40B4-BE49-F238E27FC236}">
                  <a16:creationId xmlns:a16="http://schemas.microsoft.com/office/drawing/2014/main" id="{0147E2B0-0B90-E04B-6FB2-8840454CEE2B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1">
              <a:duotone>
                <a:schemeClr val="accent5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735786" y="12570278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0" name="Рисунок 249">
              <a:extLst>
                <a:ext uri="{FF2B5EF4-FFF2-40B4-BE49-F238E27FC236}">
                  <a16:creationId xmlns:a16="http://schemas.microsoft.com/office/drawing/2014/main" id="{5941E07E-C890-6D60-4E09-B304C31C10DF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>
              <a:duotone>
                <a:schemeClr val="accent6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681607" y="12570278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1" name="Рисунок 250">
              <a:extLst>
                <a:ext uri="{FF2B5EF4-FFF2-40B4-BE49-F238E27FC236}">
                  <a16:creationId xmlns:a16="http://schemas.microsoft.com/office/drawing/2014/main" id="{F7C48712-353C-436D-C182-3B24556CD019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3">
              <a:duotone>
                <a:schemeClr val="bg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722678" y="12570278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52" name="Рисунок 251">
              <a:extLst>
                <a:ext uri="{FF2B5EF4-FFF2-40B4-BE49-F238E27FC236}">
                  <a16:creationId xmlns:a16="http://schemas.microsoft.com/office/drawing/2014/main" id="{67487E72-29C0-03BC-4AA0-DC812D827F6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4">
              <a:duotone>
                <a:schemeClr val="accent1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818178" y="12570278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03" name="Группа 202">
            <a:extLst>
              <a:ext uri="{FF2B5EF4-FFF2-40B4-BE49-F238E27FC236}">
                <a16:creationId xmlns:a16="http://schemas.microsoft.com/office/drawing/2014/main" id="{0FFD7B2E-20A9-55B3-364D-5122EFD94C5F}"/>
              </a:ext>
            </a:extLst>
          </xdr:cNvPr>
          <xdr:cNvGrpSpPr/>
        </xdr:nvGrpSpPr>
        <xdr:grpSpPr>
          <a:xfrm>
            <a:off x="925286" y="10355034"/>
            <a:ext cx="14604544" cy="1400175"/>
            <a:chOff x="925286" y="10355034"/>
            <a:chExt cx="14604544" cy="1400175"/>
          </a:xfrm>
        </xdr:grpSpPr>
        <xdr:pic>
          <xdr:nvPicPr>
            <xdr:cNvPr id="238" name="Рисунок 237">
              <a:extLst>
                <a:ext uri="{FF2B5EF4-FFF2-40B4-BE49-F238E27FC236}">
                  <a16:creationId xmlns:a16="http://schemas.microsoft.com/office/drawing/2014/main" id="{2687F213-3D11-FDC3-5242-7105215B95A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5">
              <a:duotone>
                <a:schemeClr val="accent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129655" y="10355034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9" name="Рисунок 238">
              <a:extLst>
                <a:ext uri="{FF2B5EF4-FFF2-40B4-BE49-F238E27FC236}">
                  <a16:creationId xmlns:a16="http://schemas.microsoft.com/office/drawing/2014/main" id="{AA3DE6EB-C5B2-72E4-F576-437B028945AC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6">
              <a:duotone>
                <a:schemeClr val="accent3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775620" y="10355034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0" name="Рисунок 239">
              <a:extLst>
                <a:ext uri="{FF2B5EF4-FFF2-40B4-BE49-F238E27FC236}">
                  <a16:creationId xmlns:a16="http://schemas.microsoft.com/office/drawing/2014/main" id="{783E792F-9DE3-5A17-7DCE-F44E3ABC305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7">
              <a:duotone>
                <a:schemeClr val="accent4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639299" y="10355034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1" name="Рисунок 240">
              <a:extLst>
                <a:ext uri="{FF2B5EF4-FFF2-40B4-BE49-F238E27FC236}">
                  <a16:creationId xmlns:a16="http://schemas.microsoft.com/office/drawing/2014/main" id="{8C5ED614-CAD4-8F4E-D7B3-ADFD2C949736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8">
              <a:duotone>
                <a:schemeClr val="accent5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230834" y="10355034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2" name="Рисунок 241">
              <a:extLst>
                <a:ext uri="{FF2B5EF4-FFF2-40B4-BE49-F238E27FC236}">
                  <a16:creationId xmlns:a16="http://schemas.microsoft.com/office/drawing/2014/main" id="{F6CD7D01-0EE2-543C-B39E-BC96EC7D2534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9">
              <a:duotone>
                <a:schemeClr val="accent6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148941" y="10355034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3" name="Рисунок 242">
              <a:extLst>
                <a:ext uri="{FF2B5EF4-FFF2-40B4-BE49-F238E27FC236}">
                  <a16:creationId xmlns:a16="http://schemas.microsoft.com/office/drawing/2014/main" id="{9CB753FC-87CD-7F1E-0F0F-C37E85D3B5C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0">
              <a:duotone>
                <a:schemeClr val="bg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230334" y="10355034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44" name="Рисунок 243">
              <a:extLst>
                <a:ext uri="{FF2B5EF4-FFF2-40B4-BE49-F238E27FC236}">
                  <a16:creationId xmlns:a16="http://schemas.microsoft.com/office/drawing/2014/main" id="{70E6BDC8-4A64-EFC8-9C0C-D6E6598F9E39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1">
              <a:duotone>
                <a:schemeClr val="accent1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25286" y="10355034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04" name="Группа 203">
            <a:extLst>
              <a:ext uri="{FF2B5EF4-FFF2-40B4-BE49-F238E27FC236}">
                <a16:creationId xmlns:a16="http://schemas.microsoft.com/office/drawing/2014/main" id="{EEE72462-2552-5854-E642-A32E724BCC1D}"/>
              </a:ext>
            </a:extLst>
          </xdr:cNvPr>
          <xdr:cNvGrpSpPr/>
        </xdr:nvGrpSpPr>
        <xdr:grpSpPr>
          <a:xfrm>
            <a:off x="998762" y="7070272"/>
            <a:ext cx="14430378" cy="1400175"/>
            <a:chOff x="998762" y="7070272"/>
            <a:chExt cx="14430378" cy="1400175"/>
          </a:xfrm>
        </xdr:grpSpPr>
        <xdr:pic>
          <xdr:nvPicPr>
            <xdr:cNvPr id="231" name="Рисунок 230">
              <a:extLst>
                <a:ext uri="{FF2B5EF4-FFF2-40B4-BE49-F238E27FC236}">
                  <a16:creationId xmlns:a16="http://schemas.microsoft.com/office/drawing/2014/main" id="{FDCFA4A1-25BD-6313-54E3-7A57CBA8A224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2">
              <a:duotone>
                <a:schemeClr val="accent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98762" y="707027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2" name="Рисунок 231">
              <a:extLst>
                <a:ext uri="{FF2B5EF4-FFF2-40B4-BE49-F238E27FC236}">
                  <a16:creationId xmlns:a16="http://schemas.microsoft.com/office/drawing/2014/main" id="{AA224C06-D62D-1BF4-4407-6C5F00DF7684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3">
              <a:duotone>
                <a:schemeClr val="accent3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971797" y="707027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3" name="Рисунок 232">
              <a:extLst>
                <a:ext uri="{FF2B5EF4-FFF2-40B4-BE49-F238E27FC236}">
                  <a16:creationId xmlns:a16="http://schemas.microsoft.com/office/drawing/2014/main" id="{21556C94-9BE8-7A20-2BD1-101F5570F5F5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4">
              <a:duotone>
                <a:schemeClr val="accent4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910940" y="707027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4" name="Рисунок 233">
              <a:extLst>
                <a:ext uri="{FF2B5EF4-FFF2-40B4-BE49-F238E27FC236}">
                  <a16:creationId xmlns:a16="http://schemas.microsoft.com/office/drawing/2014/main" id="{A744D39D-E969-FA7E-2855-4D0E97EE2521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5">
              <a:duotone>
                <a:schemeClr val="accent5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952012" y="707027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5" name="Рисунок 234">
              <a:extLst>
                <a:ext uri="{FF2B5EF4-FFF2-40B4-BE49-F238E27FC236}">
                  <a16:creationId xmlns:a16="http://schemas.microsoft.com/office/drawing/2014/main" id="{161E4536-D172-8182-40A7-F149A6213A81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6">
              <a:duotone>
                <a:schemeClr val="accent6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925048" y="707027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6" name="Рисунок 235">
              <a:extLst>
                <a:ext uri="{FF2B5EF4-FFF2-40B4-BE49-F238E27FC236}">
                  <a16:creationId xmlns:a16="http://schemas.microsoft.com/office/drawing/2014/main" id="{41CC2E8D-A9C3-A7C7-821D-0E9C6C61715A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7">
              <a:duotone>
                <a:schemeClr val="bg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960679" y="707027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7" name="Рисунок 236">
              <a:extLst>
                <a:ext uri="{FF2B5EF4-FFF2-40B4-BE49-F238E27FC236}">
                  <a16:creationId xmlns:a16="http://schemas.microsoft.com/office/drawing/2014/main" id="{EE33C233-B5BC-33EC-080C-9507356BE0F5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8">
              <a:duotone>
                <a:schemeClr val="accent1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28965" y="707027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05" name="Группа 204">
            <a:extLst>
              <a:ext uri="{FF2B5EF4-FFF2-40B4-BE49-F238E27FC236}">
                <a16:creationId xmlns:a16="http://schemas.microsoft.com/office/drawing/2014/main" id="{95CFBD51-9506-2C8E-84CA-ADC4BCD9610B}"/>
              </a:ext>
            </a:extLst>
          </xdr:cNvPr>
          <xdr:cNvGrpSpPr/>
        </xdr:nvGrpSpPr>
        <xdr:grpSpPr>
          <a:xfrm>
            <a:off x="680357" y="4918982"/>
            <a:ext cx="14795045" cy="1400175"/>
            <a:chOff x="680357" y="4918982"/>
            <a:chExt cx="14795045" cy="1400175"/>
          </a:xfrm>
        </xdr:grpSpPr>
        <xdr:pic>
          <xdr:nvPicPr>
            <xdr:cNvPr id="223" name="Рисунок 222">
              <a:extLst>
                <a:ext uri="{FF2B5EF4-FFF2-40B4-BE49-F238E27FC236}">
                  <a16:creationId xmlns:a16="http://schemas.microsoft.com/office/drawing/2014/main" id="{D072D9C8-5AA3-F302-CF90-0E25730C9D0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9">
              <a:duotone>
                <a:schemeClr val="accent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075227" y="491898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4" name="Рисунок 223">
              <a:extLst>
                <a:ext uri="{FF2B5EF4-FFF2-40B4-BE49-F238E27FC236}">
                  <a16:creationId xmlns:a16="http://schemas.microsoft.com/office/drawing/2014/main" id="{CC35EC59-9176-8BBF-F316-046692F04CC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0">
              <a:duotone>
                <a:schemeClr val="accent3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115798" y="491898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5" name="Рисунок 224">
              <a:extLst>
                <a:ext uri="{FF2B5EF4-FFF2-40B4-BE49-F238E27FC236}">
                  <a16:creationId xmlns:a16="http://schemas.microsoft.com/office/drawing/2014/main" id="{DBB7E1E5-F683-939B-46CC-99A1AD5D4969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1">
              <a:duotone>
                <a:schemeClr val="accent4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033905" y="491898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6" name="Рисунок 225">
              <a:extLst>
                <a:ext uri="{FF2B5EF4-FFF2-40B4-BE49-F238E27FC236}">
                  <a16:creationId xmlns:a16="http://schemas.microsoft.com/office/drawing/2014/main" id="{343C37A4-CBBA-1500-3E15-3A1047D8124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2">
              <a:duotone>
                <a:schemeClr val="accent5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156120" y="491898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7" name="Рисунок 226">
              <a:extLst>
                <a:ext uri="{FF2B5EF4-FFF2-40B4-BE49-F238E27FC236}">
                  <a16:creationId xmlns:a16="http://schemas.microsoft.com/office/drawing/2014/main" id="{D5436EBA-F8C8-61F4-22A3-3706CD7BCDB5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3">
              <a:duotone>
                <a:schemeClr val="accent6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115048" y="491898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8" name="Рисунок 227">
              <a:extLst>
                <a:ext uri="{FF2B5EF4-FFF2-40B4-BE49-F238E27FC236}">
                  <a16:creationId xmlns:a16="http://schemas.microsoft.com/office/drawing/2014/main" id="{8ACB5969-2093-3783-19D7-75362879D63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4">
              <a:duotone>
                <a:schemeClr val="bg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279444" y="491898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9" name="Рисунок 228">
              <a:extLst>
                <a:ext uri="{FF2B5EF4-FFF2-40B4-BE49-F238E27FC236}">
                  <a16:creationId xmlns:a16="http://schemas.microsoft.com/office/drawing/2014/main" id="{7075769E-B245-211F-920B-959159BBA957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5">
              <a:duotone>
                <a:schemeClr val="accent1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394857" y="491898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30" name="Рисунок 229">
              <a:extLst>
                <a:ext uri="{FF2B5EF4-FFF2-40B4-BE49-F238E27FC236}">
                  <a16:creationId xmlns:a16="http://schemas.microsoft.com/office/drawing/2014/main" id="{FB6A9596-4E0F-1F4A-CCD9-5FB49383448C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6">
              <a:duotone>
                <a:schemeClr val="accent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0357" y="4918982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06" name="Группа 205">
            <a:extLst>
              <a:ext uri="{FF2B5EF4-FFF2-40B4-BE49-F238E27FC236}">
                <a16:creationId xmlns:a16="http://schemas.microsoft.com/office/drawing/2014/main" id="{88CDC03F-A68A-EC96-F149-B8CBE14E6A20}"/>
              </a:ext>
            </a:extLst>
          </xdr:cNvPr>
          <xdr:cNvGrpSpPr/>
        </xdr:nvGrpSpPr>
        <xdr:grpSpPr>
          <a:xfrm>
            <a:off x="884463" y="2149929"/>
            <a:ext cx="14492969" cy="1400175"/>
            <a:chOff x="884463" y="2149929"/>
            <a:chExt cx="14492969" cy="1400175"/>
          </a:xfrm>
        </xdr:grpSpPr>
        <xdr:pic>
          <xdr:nvPicPr>
            <xdr:cNvPr id="216" name="Рисунок 215">
              <a:extLst>
                <a:ext uri="{FF2B5EF4-FFF2-40B4-BE49-F238E27FC236}">
                  <a16:creationId xmlns:a16="http://schemas.microsoft.com/office/drawing/2014/main" id="{B40B63EB-DCF9-CC91-60DE-ED520F4B1FE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7">
              <a:duotone>
                <a:schemeClr val="accent3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84463" y="2149929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7" name="Рисунок 216">
              <a:extLst>
                <a:ext uri="{FF2B5EF4-FFF2-40B4-BE49-F238E27FC236}">
                  <a16:creationId xmlns:a16="http://schemas.microsoft.com/office/drawing/2014/main" id="{3FE4F261-5158-2AAF-69E6-46EF093C953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8">
              <a:duotone>
                <a:schemeClr val="accent4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857499" y="2149929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8" name="Рисунок 217">
              <a:extLst>
                <a:ext uri="{FF2B5EF4-FFF2-40B4-BE49-F238E27FC236}">
                  <a16:creationId xmlns:a16="http://schemas.microsoft.com/office/drawing/2014/main" id="{CCC2EEE0-768F-54FE-E9AA-83E609F54BAF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9">
              <a:duotone>
                <a:schemeClr val="accent5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007427" y="2149929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9" name="Рисунок 218">
              <a:extLst>
                <a:ext uri="{FF2B5EF4-FFF2-40B4-BE49-F238E27FC236}">
                  <a16:creationId xmlns:a16="http://schemas.microsoft.com/office/drawing/2014/main" id="{435DC92E-8EA4-9D2E-312B-BAA792B2C318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0">
              <a:duotone>
                <a:schemeClr val="accent6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075713" y="2149929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0" name="Рисунок 219">
              <a:extLst>
                <a:ext uri="{FF2B5EF4-FFF2-40B4-BE49-F238E27FC236}">
                  <a16:creationId xmlns:a16="http://schemas.microsoft.com/office/drawing/2014/main" id="{832019B4-7342-8387-185A-B9CFFA9013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1">
              <a:duotone>
                <a:schemeClr val="bg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307285" y="2149929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1" name="Рисунок 220">
              <a:extLst>
                <a:ext uri="{FF2B5EF4-FFF2-40B4-BE49-F238E27FC236}">
                  <a16:creationId xmlns:a16="http://schemas.microsoft.com/office/drawing/2014/main" id="{C0D64451-9D55-EF7A-6BCA-EEBE3FDCFCE8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2">
              <a:duotone>
                <a:schemeClr val="accent1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742963" y="2149929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2" name="Рисунок 221">
              <a:extLst>
                <a:ext uri="{FF2B5EF4-FFF2-40B4-BE49-F238E27FC236}">
                  <a16:creationId xmlns:a16="http://schemas.microsoft.com/office/drawing/2014/main" id="{3BBE931D-5326-86DD-C0C0-9D24AA82EF16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3">
              <a:duotone>
                <a:schemeClr val="accent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977257" y="2149929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207" name="Группа 206">
            <a:extLst>
              <a:ext uri="{FF2B5EF4-FFF2-40B4-BE49-F238E27FC236}">
                <a16:creationId xmlns:a16="http://schemas.microsoft.com/office/drawing/2014/main" id="{AD800E8B-D11C-978D-1A1C-89BCD7BAD050}"/>
              </a:ext>
            </a:extLst>
          </xdr:cNvPr>
          <xdr:cNvGrpSpPr/>
        </xdr:nvGrpSpPr>
        <xdr:grpSpPr>
          <a:xfrm>
            <a:off x="1496788" y="125186"/>
            <a:ext cx="14245317" cy="1400175"/>
            <a:chOff x="1496788" y="125186"/>
            <a:chExt cx="14245317" cy="1400175"/>
          </a:xfrm>
        </xdr:grpSpPr>
        <xdr:pic>
          <xdr:nvPicPr>
            <xdr:cNvPr id="208" name="Рисунок 207">
              <a:extLst>
                <a:ext uri="{FF2B5EF4-FFF2-40B4-BE49-F238E27FC236}">
                  <a16:creationId xmlns:a16="http://schemas.microsoft.com/office/drawing/2014/main" id="{C20CBDEE-24C9-A9DF-BE8F-8E47800E6E7D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4">
              <a:duotone>
                <a:schemeClr val="accent3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341930" y="125186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09" name="Рисунок 208">
              <a:extLst>
                <a:ext uri="{FF2B5EF4-FFF2-40B4-BE49-F238E27FC236}">
                  <a16:creationId xmlns:a16="http://schemas.microsoft.com/office/drawing/2014/main" id="{AAE4E0B5-D982-B8A1-B233-1CB5083EDC7A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5">
              <a:duotone>
                <a:schemeClr val="accent4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436931" y="125186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0" name="Рисунок 209">
              <a:extLst>
                <a:ext uri="{FF2B5EF4-FFF2-40B4-BE49-F238E27FC236}">
                  <a16:creationId xmlns:a16="http://schemas.microsoft.com/office/drawing/2014/main" id="{67E0E1B6-F004-F88B-1A63-061C322154AD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6">
              <a:duotone>
                <a:schemeClr val="accent5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0518322" y="125186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1" name="Рисунок 210">
              <a:extLst>
                <a:ext uri="{FF2B5EF4-FFF2-40B4-BE49-F238E27FC236}">
                  <a16:creationId xmlns:a16="http://schemas.microsoft.com/office/drawing/2014/main" id="{B49F7C70-7873-1167-E620-AD0ED05AC71D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7">
              <a:duotone>
                <a:schemeClr val="accent6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586109" y="125186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2" name="Рисунок 211">
              <a:extLst>
                <a:ext uri="{FF2B5EF4-FFF2-40B4-BE49-F238E27FC236}">
                  <a16:creationId xmlns:a16="http://schemas.microsoft.com/office/drawing/2014/main" id="{D86F24FA-AF9D-600B-983C-C4CEEF816EF3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8">
              <a:duotone>
                <a:schemeClr val="bg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03573" y="125186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3" name="Рисунок 212">
              <a:extLst>
                <a:ext uri="{FF2B5EF4-FFF2-40B4-BE49-F238E27FC236}">
                  <a16:creationId xmlns:a16="http://schemas.microsoft.com/office/drawing/2014/main" id="{329EF26B-A3D3-5D03-E08D-B75E53EB0793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9">
              <a:duotone>
                <a:schemeClr val="accent1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953002" y="125186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4" name="Рисунок 213">
              <a:extLst>
                <a:ext uri="{FF2B5EF4-FFF2-40B4-BE49-F238E27FC236}">
                  <a16:creationId xmlns:a16="http://schemas.microsoft.com/office/drawing/2014/main" id="{B28D1BF5-8414-02A8-48BC-0D09C2C3461A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0">
              <a:duotone>
                <a:schemeClr val="accent2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3241225" y="125186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15" name="Рисунок 214">
              <a:extLst>
                <a:ext uri="{FF2B5EF4-FFF2-40B4-BE49-F238E27FC236}">
                  <a16:creationId xmlns:a16="http://schemas.microsoft.com/office/drawing/2014/main" id="{F358F6D6-BCB6-5C53-E877-EA475CEBBDEB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71">
              <a:duotone>
                <a:schemeClr val="accent3">
                  <a:shade val="45000"/>
                  <a:satMod val="135000"/>
                </a:scheme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96788" y="125186"/>
              <a:ext cx="1400175" cy="14001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9525</xdr:rowOff>
    </xdr:from>
    <xdr:to>
      <xdr:col>10</xdr:col>
      <xdr:colOff>1181100</xdr:colOff>
      <xdr:row>13</xdr:row>
      <xdr:rowOff>19050</xdr:rowOff>
    </xdr:to>
    <xdr:grpSp>
      <xdr:nvGrpSpPr>
        <xdr:cNvPr id="12" name="Группа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2637111" y="9525"/>
          <a:ext cx="5487386" cy="2105025"/>
          <a:chOff x="0" y="0"/>
          <a:chExt cx="5486400" cy="1943844"/>
        </a:xfrm>
      </xdr:grpSpPr>
      <xdr:pic>
        <xdr:nvPicPr>
          <xdr:cNvPr id="13" name="Рисунок 12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971550"/>
            <a:ext cx="1323975" cy="972294"/>
          </a:xfrm>
          <a:prstGeom prst="rect">
            <a:avLst/>
          </a:prstGeom>
        </xdr:spPr>
      </xdr:pic>
      <xdr:grpSp>
        <xdr:nvGrpSpPr>
          <xdr:cNvPr id="14" name="Группа 13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GrpSpPr/>
        </xdr:nvGrpSpPr>
        <xdr:grpSpPr>
          <a:xfrm>
            <a:off x="0" y="0"/>
            <a:ext cx="5486400" cy="1309605"/>
            <a:chOff x="0" y="0"/>
            <a:chExt cx="5486400" cy="1309605"/>
          </a:xfrm>
        </xdr:grpSpPr>
        <xdr:pic>
          <xdr:nvPicPr>
            <xdr:cNvPr id="15" name="Рисунок 14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clrChange>
                <a:clrFrom>
                  <a:srgbClr val="F7FBFD"/>
                </a:clrFrom>
                <a:clrTo>
                  <a:srgbClr val="F7FBFD">
                    <a:alpha val="0"/>
                  </a:srgbClr>
                </a:clrTo>
              </a:clrChang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162425" y="0"/>
              <a:ext cx="1323975" cy="972294"/>
            </a:xfrm>
            <a:prstGeom prst="rect">
              <a:avLst/>
            </a:prstGeom>
          </xdr:spPr>
        </xdr:pic>
        <xdr:grpSp>
          <xdr:nvGrpSpPr>
            <xdr:cNvPr id="16" name="Группа 15">
              <a:extLst>
                <a:ext uri="{FF2B5EF4-FFF2-40B4-BE49-F238E27FC236}">
                  <a16:creationId xmlns:a16="http://schemas.microsoft.com/office/drawing/2014/main" id="{00000000-0008-0000-0500-000010000000}"/>
                </a:ext>
              </a:extLst>
            </xdr:cNvPr>
            <xdr:cNvGrpSpPr/>
          </xdr:nvGrpSpPr>
          <xdr:grpSpPr>
            <a:xfrm>
              <a:off x="0" y="0"/>
              <a:ext cx="5334000" cy="1309605"/>
              <a:chOff x="0" y="0"/>
              <a:chExt cx="5334000" cy="1309605"/>
            </a:xfrm>
          </xdr:grpSpPr>
          <xdr:pic>
            <xdr:nvPicPr>
              <xdr:cNvPr id="17" name="Рисунок 16">
                <a:extLst>
                  <a:ext uri="{FF2B5EF4-FFF2-40B4-BE49-F238E27FC236}">
                    <a16:creationId xmlns:a16="http://schemas.microsoft.com/office/drawing/2014/main" id="{00000000-0008-0000-0500-000011000000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0" y="0"/>
                <a:ext cx="3705225" cy="1309605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grpSp>
            <xdr:nvGrpSpPr>
              <xdr:cNvPr id="18" name="Группа 17">
                <a:extLst>
                  <a:ext uri="{FF2B5EF4-FFF2-40B4-BE49-F238E27FC236}">
                    <a16:creationId xmlns:a16="http://schemas.microsoft.com/office/drawing/2014/main" id="{00000000-0008-0000-0500-000012000000}"/>
                  </a:ext>
                </a:extLst>
              </xdr:cNvPr>
              <xdr:cNvGrpSpPr/>
            </xdr:nvGrpSpPr>
            <xdr:grpSpPr>
              <a:xfrm>
                <a:off x="3486150" y="147206"/>
                <a:ext cx="1847850" cy="643369"/>
                <a:chOff x="3486150" y="147206"/>
                <a:chExt cx="1847850" cy="643369"/>
              </a:xfrm>
            </xdr:grpSpPr>
            <xdr:pic>
              <xdr:nvPicPr>
                <xdr:cNvPr id="19" name="Рисунок 18">
                  <a:extLst>
                    <a:ext uri="{FF2B5EF4-FFF2-40B4-BE49-F238E27FC236}">
                      <a16:creationId xmlns:a16="http://schemas.microsoft.com/office/drawing/2014/main" id="{00000000-0008-0000-0500-000013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/>
                <a:stretch>
                  <a:fillRect/>
                </a:stretch>
              </xdr:blipFill>
              <xdr:spPr>
                <a:xfrm>
                  <a:off x="3486150" y="147206"/>
                  <a:ext cx="595829" cy="641429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  <xdr:pic>
              <xdr:nvPicPr>
                <xdr:cNvPr id="20" name="Рисунок 19">
                  <a:extLst>
                    <a:ext uri="{FF2B5EF4-FFF2-40B4-BE49-F238E27FC236}">
                      <a16:creationId xmlns:a16="http://schemas.microsoft.com/office/drawing/2014/main" id="{00000000-0008-0000-0500-000014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/>
                <a:stretch>
                  <a:fillRect/>
                </a:stretch>
              </xdr:blipFill>
              <xdr:spPr>
                <a:xfrm>
                  <a:off x="4115013" y="147206"/>
                  <a:ext cx="595829" cy="641429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  <xdr:pic>
              <xdr:nvPicPr>
                <xdr:cNvPr id="21" name="Рисунок 20">
                  <a:extLst>
                    <a:ext uri="{FF2B5EF4-FFF2-40B4-BE49-F238E27FC236}">
                      <a16:creationId xmlns:a16="http://schemas.microsoft.com/office/drawing/2014/main" id="{00000000-0008-0000-0500-000015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/>
                <a:stretch>
                  <a:fillRect/>
                </a:stretch>
              </xdr:blipFill>
              <xdr:spPr>
                <a:xfrm>
                  <a:off x="4738171" y="149145"/>
                  <a:ext cx="595829" cy="641430"/>
                </a:xfrm>
                <a:prstGeom prst="roundRect">
                  <a:avLst>
                    <a:gd name="adj" fmla="val 16667"/>
                  </a:avLst>
                </a:prstGeom>
                <a:ln>
                  <a:noFill/>
                </a:ln>
                <a:effectLst>
                  <a:outerShdw blurRad="76200" dist="38100" dir="7800000" algn="tl" rotWithShape="0">
                    <a:srgbClr val="000000">
                      <a:alpha val="40000"/>
                    </a:srgbClr>
                  </a:outerShdw>
                </a:effectLst>
                <a:scene3d>
                  <a:camera prst="orthographicFront"/>
                  <a:lightRig rig="contrasting" dir="t">
                    <a:rot lat="0" lon="0" rev="4200000"/>
                  </a:lightRig>
                </a:scene3d>
                <a:sp3d prstMaterial="plastic">
                  <a:bevelT w="381000" h="114300" prst="relaxedInset"/>
                  <a:contourClr>
                    <a:srgbClr val="969696"/>
                  </a:contourClr>
                </a:sp3d>
              </xdr:spPr>
            </xdr:pic>
          </xdr:grpSp>
        </xdr:grpSp>
      </xdr:grpSp>
    </xdr:grpSp>
    <xdr:clientData/>
  </xdr:twoCellAnchor>
  <xdr:twoCellAnchor editAs="oneCell">
    <xdr:from>
      <xdr:col>10</xdr:col>
      <xdr:colOff>341585</xdr:colOff>
      <xdr:row>29</xdr:row>
      <xdr:rowOff>65435</xdr:rowOff>
    </xdr:from>
    <xdr:to>
      <xdr:col>10</xdr:col>
      <xdr:colOff>1248102</xdr:colOff>
      <xdr:row>34</xdr:row>
      <xdr:rowOff>75271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4982" y="4985590"/>
          <a:ext cx="906517" cy="962336"/>
        </a:xfrm>
        <a:prstGeom prst="rect">
          <a:avLst/>
        </a:prstGeom>
      </xdr:spPr>
    </xdr:pic>
    <xdr:clientData/>
  </xdr:twoCellAnchor>
  <xdr:twoCellAnchor>
    <xdr:from>
      <xdr:col>8</xdr:col>
      <xdr:colOff>1182912</xdr:colOff>
      <xdr:row>33</xdr:row>
      <xdr:rowOff>17379</xdr:rowOff>
    </xdr:from>
    <xdr:to>
      <xdr:col>10</xdr:col>
      <xdr:colOff>1185862</xdr:colOff>
      <xdr:row>35</xdr:row>
      <xdr:rowOff>65689</xdr:rowOff>
    </xdr:to>
    <xdr:grpSp>
      <xdr:nvGrpSpPr>
        <xdr:cNvPr id="33" name="Группа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GrpSpPr/>
      </xdr:nvGrpSpPr>
      <xdr:grpSpPr>
        <a:xfrm>
          <a:off x="6746826" y="5699534"/>
          <a:ext cx="1382433" cy="429310"/>
          <a:chOff x="6740257" y="5784930"/>
          <a:chExt cx="1382433" cy="429310"/>
        </a:xfrm>
      </xdr:grpSpPr>
      <xdr:pic>
        <xdr:nvPicPr>
          <xdr:cNvPr id="31" name="Рисунок 30">
            <a:extLst>
              <a:ext uri="{FF2B5EF4-FFF2-40B4-BE49-F238E27FC236}">
                <a16:creationId xmlns:a16="http://schemas.microsoft.com/office/drawing/2014/main" id="{00000000-0008-0000-0500-00001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7207434" y="5784932"/>
            <a:ext cx="447213" cy="427208"/>
          </a:xfrm>
          <a:prstGeom prst="roundRect">
            <a:avLst>
              <a:gd name="adj" fmla="val 16667"/>
            </a:avLst>
          </a:prstGeom>
          <a:ln>
            <a:noFill/>
          </a:ln>
          <a:effectLst>
            <a:outerShdw blurRad="76200" dist="38100" dir="7800000" algn="tl" rotWithShape="0">
              <a:srgbClr val="000000">
                <a:alpha val="40000"/>
              </a:srgbClr>
            </a:outerShdw>
          </a:effectLst>
          <a:scene3d>
            <a:camera prst="orthographicFront"/>
            <a:lightRig rig="contrasting" dir="t">
              <a:rot lat="0" lon="0" rev="4200000"/>
            </a:lightRig>
          </a:scene3d>
          <a:sp3d prstMaterial="plastic">
            <a:bevelT w="381000" h="114300" prst="relaxedInset"/>
            <a:contourClr>
              <a:srgbClr val="969696"/>
            </a:contourClr>
          </a:sp3d>
        </xdr:spPr>
      </xdr:pic>
      <xdr:pic>
        <xdr:nvPicPr>
          <xdr:cNvPr id="32" name="Рисунок 31">
            <a:extLst>
              <a:ext uri="{FF2B5EF4-FFF2-40B4-BE49-F238E27FC236}">
                <a16:creationId xmlns:a16="http://schemas.microsoft.com/office/drawing/2014/main" id="{00000000-0008-0000-0500-00002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6740257" y="5787031"/>
            <a:ext cx="447214" cy="427209"/>
          </a:xfrm>
          <a:prstGeom prst="roundRect">
            <a:avLst>
              <a:gd name="adj" fmla="val 16667"/>
            </a:avLst>
          </a:prstGeom>
          <a:ln>
            <a:noFill/>
          </a:ln>
          <a:effectLst>
            <a:outerShdw blurRad="76200" dist="38100" dir="7800000" algn="tl" rotWithShape="0">
              <a:srgbClr val="000000">
                <a:alpha val="40000"/>
              </a:srgbClr>
            </a:outerShdw>
          </a:effectLst>
          <a:scene3d>
            <a:camera prst="orthographicFront"/>
            <a:lightRig rig="contrasting" dir="t">
              <a:rot lat="0" lon="0" rev="4200000"/>
            </a:lightRig>
          </a:scene3d>
          <a:sp3d prstMaterial="plastic">
            <a:bevelT w="381000" h="114300" prst="relaxedInset"/>
            <a:contourClr>
              <a:srgbClr val="969696"/>
            </a:contourClr>
          </a:sp3d>
        </xdr:spPr>
      </xdr:pic>
      <xdr:pic>
        <xdr:nvPicPr>
          <xdr:cNvPr id="30" name="Рисунок 29">
            <a:extLst>
              <a:ext uri="{FF2B5EF4-FFF2-40B4-BE49-F238E27FC236}">
                <a16:creationId xmlns:a16="http://schemas.microsoft.com/office/drawing/2014/main" id="{00000000-0008-0000-0500-00001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7675476" y="5784930"/>
            <a:ext cx="447214" cy="427209"/>
          </a:xfrm>
          <a:prstGeom prst="roundRect">
            <a:avLst>
              <a:gd name="adj" fmla="val 16667"/>
            </a:avLst>
          </a:prstGeom>
          <a:ln>
            <a:noFill/>
          </a:ln>
          <a:effectLst>
            <a:outerShdw blurRad="76200" dist="38100" dir="7800000" algn="tl" rotWithShape="0">
              <a:srgbClr val="000000">
                <a:alpha val="40000"/>
              </a:srgbClr>
            </a:outerShdw>
          </a:effectLst>
          <a:scene3d>
            <a:camera prst="orthographicFront"/>
            <a:lightRig rig="contrasting" dir="t">
              <a:rot lat="0" lon="0" rev="4200000"/>
            </a:lightRig>
          </a:scene3d>
          <a:sp3d prstMaterial="plastic">
            <a:bevelT w="381000" h="114300" prst="relaxedInset"/>
            <a:contourClr>
              <a:srgbClr val="969696"/>
            </a:contourClr>
          </a:sp3d>
        </xdr:spPr>
      </xdr:pic>
    </xdr:grpSp>
    <xdr:clientData/>
  </xdr:twoCellAnchor>
  <xdr:twoCellAnchor>
    <xdr:from>
      <xdr:col>0</xdr:col>
      <xdr:colOff>0</xdr:colOff>
      <xdr:row>30</xdr:row>
      <xdr:rowOff>108051</xdr:rowOff>
    </xdr:from>
    <xdr:to>
      <xdr:col>8</xdr:col>
      <xdr:colOff>1210011</xdr:colOff>
      <xdr:row>35</xdr:row>
      <xdr:rowOff>118242</xdr:rowOff>
    </xdr:to>
    <xdr:grpSp>
      <xdr:nvGrpSpPr>
        <xdr:cNvPr id="37" name="Группа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GrpSpPr/>
      </xdr:nvGrpSpPr>
      <xdr:grpSpPr>
        <a:xfrm>
          <a:off x="0" y="5218706"/>
          <a:ext cx="6773925" cy="962691"/>
          <a:chOff x="0" y="5218706"/>
          <a:chExt cx="6773925" cy="962691"/>
        </a:xfrm>
      </xdr:grpSpPr>
      <xdr:pic>
        <xdr:nvPicPr>
          <xdr:cNvPr id="28" name="Рисунок 27"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8308"/>
          <a:stretch/>
        </xdr:blipFill>
        <xdr:spPr bwMode="auto">
          <a:xfrm>
            <a:off x="0" y="5218707"/>
            <a:ext cx="2724814" cy="95612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4" name="Рисунок 33">
            <a:extLst>
              <a:ext uri="{FF2B5EF4-FFF2-40B4-BE49-F238E27FC236}">
                <a16:creationId xmlns:a16="http://schemas.microsoft.com/office/drawing/2014/main" id="{00000000-0008-0000-0500-000022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8308"/>
          <a:stretch/>
        </xdr:blipFill>
        <xdr:spPr bwMode="auto">
          <a:xfrm>
            <a:off x="2024556" y="5218706"/>
            <a:ext cx="2724814" cy="95612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36" name="Рисунок 35">
            <a:extLst>
              <a:ext uri="{FF2B5EF4-FFF2-40B4-BE49-F238E27FC236}">
                <a16:creationId xmlns:a16="http://schemas.microsoft.com/office/drawing/2014/main" id="{00000000-0008-0000-0500-000024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8308"/>
          <a:stretch/>
        </xdr:blipFill>
        <xdr:spPr bwMode="auto">
          <a:xfrm>
            <a:off x="4049111" y="5225276"/>
            <a:ext cx="2724814" cy="95612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1142999</xdr:colOff>
      <xdr:row>13</xdr:row>
      <xdr:rowOff>26276</xdr:rowOff>
    </xdr:from>
    <xdr:to>
      <xdr:col>1</xdr:col>
      <xdr:colOff>118241</xdr:colOff>
      <xdr:row>14</xdr:row>
      <xdr:rowOff>59121</xdr:rowOff>
    </xdr:to>
    <xdr:pic>
      <xdr:nvPicPr>
        <xdr:cNvPr id="38" name="Рисунок 37" descr="Информация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1142999" y="2121776"/>
          <a:ext cx="223345" cy="223345"/>
        </a:xfrm>
        <a:prstGeom prst="rect">
          <a:avLst/>
        </a:prstGeom>
      </xdr:spPr>
    </xdr:pic>
    <xdr:clientData/>
  </xdr:twoCellAnchor>
  <xdr:twoCellAnchor editAs="oneCell">
    <xdr:from>
      <xdr:col>0</xdr:col>
      <xdr:colOff>1057602</xdr:colOff>
      <xdr:row>16</xdr:row>
      <xdr:rowOff>335017</xdr:rowOff>
    </xdr:from>
    <xdr:to>
      <xdr:col>1</xdr:col>
      <xdr:colOff>98534</xdr:colOff>
      <xdr:row>18</xdr:row>
      <xdr:rowOff>32845</xdr:rowOff>
    </xdr:to>
    <xdr:pic>
      <xdr:nvPicPr>
        <xdr:cNvPr id="39" name="Рисунок 38" descr="Курсор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1057602" y="2870638"/>
          <a:ext cx="289035" cy="289035"/>
        </a:xfrm>
        <a:prstGeom prst="rect">
          <a:avLst/>
        </a:prstGeom>
      </xdr:spPr>
    </xdr:pic>
    <xdr:clientData/>
  </xdr:twoCellAnchor>
  <xdr:twoCellAnchor editAs="oneCell">
    <xdr:from>
      <xdr:col>0</xdr:col>
      <xdr:colOff>1098329</xdr:colOff>
      <xdr:row>21</xdr:row>
      <xdr:rowOff>34159</xdr:rowOff>
    </xdr:from>
    <xdr:to>
      <xdr:col>2</xdr:col>
      <xdr:colOff>7881</xdr:colOff>
      <xdr:row>23</xdr:row>
      <xdr:rowOff>53867</xdr:rowOff>
    </xdr:to>
    <xdr:pic>
      <xdr:nvPicPr>
        <xdr:cNvPr id="40" name="Рисунок 39" descr="Курсор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1098329" y="3732487"/>
          <a:ext cx="289035" cy="289035"/>
        </a:xfrm>
        <a:prstGeom prst="rect">
          <a:avLst/>
        </a:prstGeom>
      </xdr:spPr>
    </xdr:pic>
    <xdr:clientData/>
  </xdr:twoCellAnchor>
  <xdr:twoCellAnchor editAs="oneCell">
    <xdr:from>
      <xdr:col>0</xdr:col>
      <xdr:colOff>1103587</xdr:colOff>
      <xdr:row>28</xdr:row>
      <xdr:rowOff>170794</xdr:rowOff>
    </xdr:from>
    <xdr:to>
      <xdr:col>1</xdr:col>
      <xdr:colOff>78829</xdr:colOff>
      <xdr:row>30</xdr:row>
      <xdr:rowOff>13139</xdr:rowOff>
    </xdr:to>
    <xdr:pic>
      <xdr:nvPicPr>
        <xdr:cNvPr id="24" name="Рисунок 23" descr="Информация">
          <a:extLst>
            <a:ext uri="{FF2B5EF4-FFF2-40B4-BE49-F238E27FC236}">
              <a16:creationId xmlns:a16="http://schemas.microsoft.com/office/drawing/2014/main" id="{275CA546-719F-4C9B-A587-EC3867BCF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1103587" y="4900449"/>
          <a:ext cx="223345" cy="223345"/>
        </a:xfrm>
        <a:prstGeom prst="rect">
          <a:avLst/>
        </a:prstGeom>
      </xdr:spPr>
    </xdr:pic>
    <xdr:clientData/>
  </xdr:twoCellAnchor>
  <xdr:twoCellAnchor editAs="oneCell">
    <xdr:from>
      <xdr:col>4</xdr:col>
      <xdr:colOff>1064173</xdr:colOff>
      <xdr:row>28</xdr:row>
      <xdr:rowOff>111673</xdr:rowOff>
    </xdr:from>
    <xdr:to>
      <xdr:col>5</xdr:col>
      <xdr:colOff>105104</xdr:colOff>
      <xdr:row>30</xdr:row>
      <xdr:rowOff>19708</xdr:rowOff>
    </xdr:to>
    <xdr:pic>
      <xdr:nvPicPr>
        <xdr:cNvPr id="25" name="Рисунок 24" descr="Курсор">
          <a:extLst>
            <a:ext uri="{FF2B5EF4-FFF2-40B4-BE49-F238E27FC236}">
              <a16:creationId xmlns:a16="http://schemas.microsoft.com/office/drawing/2014/main" id="{1C73DB20-C756-4BA5-AF97-A64177467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>
          <a:off x="3836276" y="4841328"/>
          <a:ext cx="289035" cy="2890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38100</xdr:rowOff>
    </xdr:from>
    <xdr:to>
      <xdr:col>6</xdr:col>
      <xdr:colOff>533400</xdr:colOff>
      <xdr:row>5</xdr:row>
      <xdr:rowOff>114300</xdr:rowOff>
    </xdr:to>
    <xdr:grpSp>
      <xdr:nvGrpSpPr>
        <xdr:cNvPr id="9" name="Группа 8">
          <a:extLst>
            <a:ext uri="{FF2B5EF4-FFF2-40B4-BE49-F238E27FC236}">
              <a16:creationId xmlns:a16="http://schemas.microsoft.com/office/drawing/2014/main" id="{F363DC1A-0818-4F93-AB4F-D98C5B4BDED6}"/>
            </a:ext>
          </a:extLst>
        </xdr:cNvPr>
        <xdr:cNvGrpSpPr/>
      </xdr:nvGrpSpPr>
      <xdr:grpSpPr>
        <a:xfrm>
          <a:off x="695325" y="466725"/>
          <a:ext cx="3781425" cy="2581275"/>
          <a:chOff x="619125" y="2295525"/>
          <a:chExt cx="3781425" cy="2581275"/>
        </a:xfrm>
      </xdr:grpSpPr>
      <xdr:pic>
        <xdr:nvPicPr>
          <xdr:cNvPr id="20" name="Рисунок 19">
            <a:extLst>
              <a:ext uri="{FF2B5EF4-FFF2-40B4-BE49-F238E27FC236}">
                <a16:creationId xmlns:a16="http://schemas.microsoft.com/office/drawing/2014/main" id="{C3904CA0-9ADC-44B5-A238-A0CCFDD05FCC}"/>
              </a:ext>
            </a:extLst>
          </xdr:cNvPr>
          <xdr:cNvPicPr/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735" t="3848" r="6842" b="4040"/>
          <a:stretch/>
        </xdr:blipFill>
        <xdr:spPr bwMode="auto">
          <a:xfrm>
            <a:off x="619125" y="2295525"/>
            <a:ext cx="3781425" cy="258127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grpSp>
        <xdr:nvGrpSpPr>
          <xdr:cNvPr id="8" name="Группа 7">
            <a:extLst>
              <a:ext uri="{FF2B5EF4-FFF2-40B4-BE49-F238E27FC236}">
                <a16:creationId xmlns:a16="http://schemas.microsoft.com/office/drawing/2014/main" id="{81F4CB49-AF2F-495D-B3F9-C6F5E57CFCAE}"/>
              </a:ext>
            </a:extLst>
          </xdr:cNvPr>
          <xdr:cNvGrpSpPr/>
        </xdr:nvGrpSpPr>
        <xdr:grpSpPr>
          <a:xfrm>
            <a:off x="1066800" y="2667000"/>
            <a:ext cx="3000375" cy="1866900"/>
            <a:chOff x="1066800" y="2667000"/>
            <a:chExt cx="3000375" cy="1866900"/>
          </a:xfrm>
        </xdr:grpSpPr>
        <xdr:pic>
          <xdr:nvPicPr>
            <xdr:cNvPr id="2" name="Рисунок 1" descr="Запрещено">
              <a:extLst>
                <a:ext uri="{FF2B5EF4-FFF2-40B4-BE49-F238E27FC236}">
                  <a16:creationId xmlns:a16="http://schemas.microsoft.com/office/drawing/2014/main" id="{B1B636EF-4A3B-4736-A0DC-0FCE6C6263C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3"/>
                </a:ext>
              </a:extLst>
            </a:blip>
            <a:stretch>
              <a:fillRect/>
            </a:stretch>
          </xdr:blipFill>
          <xdr:spPr>
            <a:xfrm>
              <a:off x="1571625" y="3257550"/>
              <a:ext cx="438150" cy="438150"/>
            </a:xfrm>
            <a:prstGeom prst="rect">
              <a:avLst/>
            </a:prstGeom>
          </xdr:spPr>
        </xdr:pic>
        <xdr:pic>
          <xdr:nvPicPr>
            <xdr:cNvPr id="3" name="Рисунок 2" descr="Знак одобрения">
              <a:extLst>
                <a:ext uri="{FF2B5EF4-FFF2-40B4-BE49-F238E27FC236}">
                  <a16:creationId xmlns:a16="http://schemas.microsoft.com/office/drawing/2014/main" id="{9425263E-B892-4339-A467-E373FD18C60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5"/>
                </a:ext>
              </a:extLst>
            </a:blip>
            <a:stretch>
              <a:fillRect/>
            </a:stretch>
          </xdr:blipFill>
          <xdr:spPr>
            <a:xfrm>
              <a:off x="3209925" y="3590925"/>
              <a:ext cx="390525" cy="390525"/>
            </a:xfrm>
            <a:prstGeom prst="rect">
              <a:avLst/>
            </a:prstGeom>
          </xdr:spPr>
        </xdr:pic>
        <xdr:pic>
          <xdr:nvPicPr>
            <xdr:cNvPr id="4" name="Рисунок 3" descr="Знак одобрения">
              <a:extLst>
                <a:ext uri="{FF2B5EF4-FFF2-40B4-BE49-F238E27FC236}">
                  <a16:creationId xmlns:a16="http://schemas.microsoft.com/office/drawing/2014/main" id="{4C653802-9129-47C3-8AB7-90FC5319E21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 flipV="1">
              <a:off x="1066800" y="3524250"/>
              <a:ext cx="390525" cy="390525"/>
            </a:xfrm>
            <a:prstGeom prst="rect">
              <a:avLst/>
            </a:prstGeom>
          </xdr:spPr>
        </xdr:pic>
        <xdr:pic>
          <xdr:nvPicPr>
            <xdr:cNvPr id="5" name="Рисунок 4" descr="Беспроводная связь">
              <a:extLst>
                <a:ext uri="{FF2B5EF4-FFF2-40B4-BE49-F238E27FC236}">
                  <a16:creationId xmlns:a16="http://schemas.microsoft.com/office/drawing/2014/main" id="{AE76576E-F5F1-4993-A9AB-564BB4BB1D4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9"/>
                </a:ext>
              </a:extLst>
            </a:blip>
            <a:stretch>
              <a:fillRect/>
            </a:stretch>
          </xdr:blipFill>
          <xdr:spPr>
            <a:xfrm>
              <a:off x="2514600" y="2667000"/>
              <a:ext cx="514350" cy="514350"/>
            </a:xfrm>
            <a:prstGeom prst="rect">
              <a:avLst/>
            </a:prstGeom>
          </xdr:spPr>
        </xdr:pic>
        <xdr:pic>
          <xdr:nvPicPr>
            <xdr:cNvPr id="6" name="Рисунок 5" descr="Повторить">
              <a:extLst>
                <a:ext uri="{FF2B5EF4-FFF2-40B4-BE49-F238E27FC236}">
                  <a16:creationId xmlns:a16="http://schemas.microsoft.com/office/drawing/2014/main" id="{B93F300A-3A27-461F-949F-DEF3BD160BA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1"/>
                </a:ext>
              </a:extLst>
            </a:blip>
            <a:stretch>
              <a:fillRect/>
            </a:stretch>
          </xdr:blipFill>
          <xdr:spPr>
            <a:xfrm>
              <a:off x="2543175" y="3238500"/>
              <a:ext cx="495300" cy="495300"/>
            </a:xfrm>
            <a:prstGeom prst="rect">
              <a:avLst/>
            </a:prstGeom>
          </xdr:spPr>
        </xdr:pic>
        <xdr:pic>
          <xdr:nvPicPr>
            <xdr:cNvPr id="7" name="Рисунок 6" descr="Школьник">
              <a:extLst>
                <a:ext uri="{FF2B5EF4-FFF2-40B4-BE49-F238E27FC236}">
                  <a16:creationId xmlns:a16="http://schemas.microsoft.com/office/drawing/2014/main" id="{32AB427A-EAA0-4956-B5DB-8EAF00A05F2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3"/>
                </a:ext>
              </a:extLst>
            </a:blip>
            <a:stretch>
              <a:fillRect/>
            </a:stretch>
          </xdr:blipFill>
          <xdr:spPr>
            <a:xfrm>
              <a:off x="2066925" y="3486150"/>
              <a:ext cx="476250" cy="476250"/>
            </a:xfrm>
            <a:prstGeom prst="rect">
              <a:avLst/>
            </a:prstGeom>
          </xdr:spPr>
        </xdr:pic>
        <xdr:pic>
          <xdr:nvPicPr>
            <xdr:cNvPr id="22" name="Рисунок 21" descr="Нет соединения">
              <a:extLst>
                <a:ext uri="{FF2B5EF4-FFF2-40B4-BE49-F238E27FC236}">
                  <a16:creationId xmlns:a16="http://schemas.microsoft.com/office/drawing/2014/main" id="{D11FE5FC-680F-4C10-B12E-B74C31FD9FB8}"/>
                </a:ext>
              </a:extLst>
            </xdr:cNvPr>
            <xdr:cNvPicPr/>
          </xdr:nvPicPr>
          <xdr:blipFill>
            <a:blip xmlns:r="http://schemas.openxmlformats.org/officeDocument/2006/relationships" r:embed="rId14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5"/>
                </a:ext>
              </a:extLst>
            </a:blip>
            <a:stretch>
              <a:fillRect/>
            </a:stretch>
          </xdr:blipFill>
          <xdr:spPr>
            <a:xfrm>
              <a:off x="2028825" y="4067175"/>
              <a:ext cx="523875" cy="466725"/>
            </a:xfrm>
            <a:prstGeom prst="rect">
              <a:avLst/>
            </a:prstGeom>
          </xdr:spPr>
        </xdr:pic>
        <xdr:grpSp>
          <xdr:nvGrpSpPr>
            <xdr:cNvPr id="23" name="Группа 22">
              <a:extLst>
                <a:ext uri="{FF2B5EF4-FFF2-40B4-BE49-F238E27FC236}">
                  <a16:creationId xmlns:a16="http://schemas.microsoft.com/office/drawing/2014/main" id="{A51A6223-7926-41B6-811E-D46243FEB866}"/>
                </a:ext>
              </a:extLst>
            </xdr:cNvPr>
            <xdr:cNvGrpSpPr/>
          </xdr:nvGrpSpPr>
          <xdr:grpSpPr>
            <a:xfrm>
              <a:off x="3629025" y="3257550"/>
              <a:ext cx="438150" cy="438150"/>
              <a:chOff x="104775" y="5543550"/>
              <a:chExt cx="438150" cy="438150"/>
            </a:xfrm>
          </xdr:grpSpPr>
          <xdr:pic>
            <xdr:nvPicPr>
              <xdr:cNvPr id="29" name="Рисунок 28" descr="Запрещено">
                <a:extLst>
                  <a:ext uri="{FF2B5EF4-FFF2-40B4-BE49-F238E27FC236}">
                    <a16:creationId xmlns:a16="http://schemas.microsoft.com/office/drawing/2014/main" id="{7870B958-1FB8-49A1-913F-67478986C35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6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7"/>
                  </a:ext>
                </a:extLst>
              </a:blip>
              <a:stretch>
                <a:fillRect/>
              </a:stretch>
            </xdr:blipFill>
            <xdr:spPr>
              <a:xfrm>
                <a:off x="104775" y="5543550"/>
                <a:ext cx="438150" cy="438150"/>
              </a:xfrm>
              <a:prstGeom prst="rect">
                <a:avLst/>
              </a:prstGeom>
            </xdr:spPr>
          </xdr:pic>
          <xdr:sp macro="" textlink="">
            <xdr:nvSpPr>
              <xdr:cNvPr id="30" name="Прямоугольник 29">
                <a:extLst>
                  <a:ext uri="{FF2B5EF4-FFF2-40B4-BE49-F238E27FC236}">
                    <a16:creationId xmlns:a16="http://schemas.microsoft.com/office/drawing/2014/main" id="{A38FBF7E-3556-462C-AA68-1799CD1C2E0F}"/>
                  </a:ext>
                </a:extLst>
              </xdr:cNvPr>
              <xdr:cNvSpPr/>
            </xdr:nvSpPr>
            <xdr:spPr>
              <a:xfrm>
                <a:off x="295275" y="5610225"/>
                <a:ext cx="45719" cy="28575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ru-RU" sz="1100"/>
              </a:p>
            </xdr:txBody>
          </xdr:sp>
        </xdr:grp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4</xdr:col>
      <xdr:colOff>428625</xdr:colOff>
      <xdr:row>3</xdr:row>
      <xdr:rowOff>76200</xdr:rowOff>
    </xdr:to>
    <xdr:grpSp>
      <xdr:nvGrpSpPr>
        <xdr:cNvPr id="2" name="Группа 7">
          <a:extLst>
            <a:ext uri="{FF2B5EF4-FFF2-40B4-BE49-F238E27FC236}">
              <a16:creationId xmlns:a16="http://schemas.microsoft.com/office/drawing/2014/main" id="{409581B0-BE84-4FDB-932A-AC48DAE1D9ED}"/>
            </a:ext>
          </a:extLst>
        </xdr:cNvPr>
        <xdr:cNvGrpSpPr>
          <a:grpSpLocks/>
        </xdr:cNvGrpSpPr>
      </xdr:nvGrpSpPr>
      <xdr:grpSpPr bwMode="auto">
        <a:xfrm>
          <a:off x="0" y="19050"/>
          <a:ext cx="2867025" cy="628650"/>
          <a:chOff x="0" y="-1"/>
          <a:chExt cx="5522595" cy="1562098"/>
        </a:xfrm>
      </xdr:grpSpPr>
      <xdr:pic>
        <xdr:nvPicPr>
          <xdr:cNvPr id="3" name="Рисунок 12">
            <a:extLst>
              <a:ext uri="{FF2B5EF4-FFF2-40B4-BE49-F238E27FC236}">
                <a16:creationId xmlns:a16="http://schemas.microsoft.com/office/drawing/2014/main" id="{A9BED9DF-EBEF-4481-A464-87F057775B1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Рисунок 12">
            <a:extLst>
              <a:ext uri="{FF2B5EF4-FFF2-40B4-BE49-F238E27FC236}">
                <a16:creationId xmlns:a16="http://schemas.microsoft.com/office/drawing/2014/main" id="{A653EFC9-C020-4A26-BF87-D06489C0F4B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Рисунок 4">
            <a:extLst>
              <a:ext uri="{FF2B5EF4-FFF2-40B4-BE49-F238E27FC236}">
                <a16:creationId xmlns:a16="http://schemas.microsoft.com/office/drawing/2014/main" id="{116804E6-7481-468D-8513-BE6D6C5877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5</xdr:col>
      <xdr:colOff>38100</xdr:colOff>
      <xdr:row>0</xdr:row>
      <xdr:rowOff>0</xdr:rowOff>
    </xdr:from>
    <xdr:to>
      <xdr:col>9</xdr:col>
      <xdr:colOff>466725</xdr:colOff>
      <xdr:row>3</xdr:row>
      <xdr:rowOff>57150</xdr:rowOff>
    </xdr:to>
    <xdr:grpSp>
      <xdr:nvGrpSpPr>
        <xdr:cNvPr id="6" name="Группа 7">
          <a:extLst>
            <a:ext uri="{FF2B5EF4-FFF2-40B4-BE49-F238E27FC236}">
              <a16:creationId xmlns:a16="http://schemas.microsoft.com/office/drawing/2014/main" id="{FFF1F55B-7596-4A53-BA64-E8E5AF7F6C18}"/>
            </a:ext>
          </a:extLst>
        </xdr:cNvPr>
        <xdr:cNvGrpSpPr>
          <a:grpSpLocks/>
        </xdr:cNvGrpSpPr>
      </xdr:nvGrpSpPr>
      <xdr:grpSpPr bwMode="auto">
        <a:xfrm>
          <a:off x="3086100" y="0"/>
          <a:ext cx="2867025" cy="628650"/>
          <a:chOff x="0" y="-1"/>
          <a:chExt cx="5522595" cy="1562098"/>
        </a:xfrm>
      </xdr:grpSpPr>
      <xdr:pic>
        <xdr:nvPicPr>
          <xdr:cNvPr id="7" name="Рисунок 12">
            <a:extLst>
              <a:ext uri="{FF2B5EF4-FFF2-40B4-BE49-F238E27FC236}">
                <a16:creationId xmlns:a16="http://schemas.microsoft.com/office/drawing/2014/main" id="{A81879F7-E846-4605-850A-2B59A6B7CE5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Рисунок 12">
            <a:extLst>
              <a:ext uri="{FF2B5EF4-FFF2-40B4-BE49-F238E27FC236}">
                <a16:creationId xmlns:a16="http://schemas.microsoft.com/office/drawing/2014/main" id="{BDB94EDE-8B56-4BAE-BE67-7B85FC5CC8B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Рисунок 8">
            <a:extLst>
              <a:ext uri="{FF2B5EF4-FFF2-40B4-BE49-F238E27FC236}">
                <a16:creationId xmlns:a16="http://schemas.microsoft.com/office/drawing/2014/main" id="{DB2DB09F-5F0E-4B5E-8231-FAFC458A2F7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0</xdr:colOff>
      <xdr:row>8</xdr:row>
      <xdr:rowOff>19050</xdr:rowOff>
    </xdr:from>
    <xdr:to>
      <xdr:col>4</xdr:col>
      <xdr:colOff>428625</xdr:colOff>
      <xdr:row>11</xdr:row>
      <xdr:rowOff>76200</xdr:rowOff>
    </xdr:to>
    <xdr:grpSp>
      <xdr:nvGrpSpPr>
        <xdr:cNvPr id="10" name="Группа 7">
          <a:extLst>
            <a:ext uri="{FF2B5EF4-FFF2-40B4-BE49-F238E27FC236}">
              <a16:creationId xmlns:a16="http://schemas.microsoft.com/office/drawing/2014/main" id="{B00A8EA4-2AFA-41C4-8A8C-210F5D6272CF}"/>
            </a:ext>
          </a:extLst>
        </xdr:cNvPr>
        <xdr:cNvGrpSpPr>
          <a:grpSpLocks/>
        </xdr:cNvGrpSpPr>
      </xdr:nvGrpSpPr>
      <xdr:grpSpPr bwMode="auto">
        <a:xfrm>
          <a:off x="0" y="1600200"/>
          <a:ext cx="2867025" cy="628650"/>
          <a:chOff x="0" y="-1"/>
          <a:chExt cx="5522595" cy="1562098"/>
        </a:xfrm>
      </xdr:grpSpPr>
      <xdr:pic>
        <xdr:nvPicPr>
          <xdr:cNvPr id="11" name="Рисунок 12">
            <a:extLst>
              <a:ext uri="{FF2B5EF4-FFF2-40B4-BE49-F238E27FC236}">
                <a16:creationId xmlns:a16="http://schemas.microsoft.com/office/drawing/2014/main" id="{A8A406E2-940B-4126-8DBF-1A1E380ED9C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Рисунок 12">
            <a:extLst>
              <a:ext uri="{FF2B5EF4-FFF2-40B4-BE49-F238E27FC236}">
                <a16:creationId xmlns:a16="http://schemas.microsoft.com/office/drawing/2014/main" id="{1626C257-A461-4E5E-BC29-76329A89F0C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Рисунок 12">
            <a:extLst>
              <a:ext uri="{FF2B5EF4-FFF2-40B4-BE49-F238E27FC236}">
                <a16:creationId xmlns:a16="http://schemas.microsoft.com/office/drawing/2014/main" id="{51D72097-A0E6-42D6-80B9-E76C89EB142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5</xdr:col>
      <xdr:colOff>38100</xdr:colOff>
      <xdr:row>8</xdr:row>
      <xdr:rowOff>0</xdr:rowOff>
    </xdr:from>
    <xdr:to>
      <xdr:col>9</xdr:col>
      <xdr:colOff>466725</xdr:colOff>
      <xdr:row>11</xdr:row>
      <xdr:rowOff>57150</xdr:rowOff>
    </xdr:to>
    <xdr:grpSp>
      <xdr:nvGrpSpPr>
        <xdr:cNvPr id="14" name="Группа 7">
          <a:extLst>
            <a:ext uri="{FF2B5EF4-FFF2-40B4-BE49-F238E27FC236}">
              <a16:creationId xmlns:a16="http://schemas.microsoft.com/office/drawing/2014/main" id="{3722C2C7-6838-4900-83EA-BC8987591801}"/>
            </a:ext>
          </a:extLst>
        </xdr:cNvPr>
        <xdr:cNvGrpSpPr>
          <a:grpSpLocks/>
        </xdr:cNvGrpSpPr>
      </xdr:nvGrpSpPr>
      <xdr:grpSpPr bwMode="auto">
        <a:xfrm>
          <a:off x="3086100" y="1581150"/>
          <a:ext cx="2867025" cy="628650"/>
          <a:chOff x="0" y="-1"/>
          <a:chExt cx="5522595" cy="1562098"/>
        </a:xfrm>
      </xdr:grpSpPr>
      <xdr:pic>
        <xdr:nvPicPr>
          <xdr:cNvPr id="15" name="Рисунок 12">
            <a:extLst>
              <a:ext uri="{FF2B5EF4-FFF2-40B4-BE49-F238E27FC236}">
                <a16:creationId xmlns:a16="http://schemas.microsoft.com/office/drawing/2014/main" id="{7A4060B7-1F5F-42B6-80F8-7B5C56CC37F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6" name="Рисунок 12">
            <a:extLst>
              <a:ext uri="{FF2B5EF4-FFF2-40B4-BE49-F238E27FC236}">
                <a16:creationId xmlns:a16="http://schemas.microsoft.com/office/drawing/2014/main" id="{B0F48C40-253A-4F45-B42A-EFBBDD10A9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7" name="Рисунок 16">
            <a:extLst>
              <a:ext uri="{FF2B5EF4-FFF2-40B4-BE49-F238E27FC236}">
                <a16:creationId xmlns:a16="http://schemas.microsoft.com/office/drawing/2014/main" id="{0B4445FD-2758-4307-BFAB-F943797C22F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0</xdr:colOff>
      <xdr:row>16</xdr:row>
      <xdr:rowOff>19050</xdr:rowOff>
    </xdr:from>
    <xdr:to>
      <xdr:col>4</xdr:col>
      <xdr:colOff>428625</xdr:colOff>
      <xdr:row>19</xdr:row>
      <xdr:rowOff>76200</xdr:rowOff>
    </xdr:to>
    <xdr:grpSp>
      <xdr:nvGrpSpPr>
        <xdr:cNvPr id="18" name="Группа 7">
          <a:extLst>
            <a:ext uri="{FF2B5EF4-FFF2-40B4-BE49-F238E27FC236}">
              <a16:creationId xmlns:a16="http://schemas.microsoft.com/office/drawing/2014/main" id="{15C0E270-33DE-417C-A5AA-7507C8559171}"/>
            </a:ext>
          </a:extLst>
        </xdr:cNvPr>
        <xdr:cNvGrpSpPr>
          <a:grpSpLocks/>
        </xdr:cNvGrpSpPr>
      </xdr:nvGrpSpPr>
      <xdr:grpSpPr bwMode="auto">
        <a:xfrm>
          <a:off x="0" y="3181350"/>
          <a:ext cx="2867025" cy="628650"/>
          <a:chOff x="0" y="-1"/>
          <a:chExt cx="5522595" cy="1562098"/>
        </a:xfrm>
      </xdr:grpSpPr>
      <xdr:pic>
        <xdr:nvPicPr>
          <xdr:cNvPr id="19" name="Рисунок 12">
            <a:extLst>
              <a:ext uri="{FF2B5EF4-FFF2-40B4-BE49-F238E27FC236}">
                <a16:creationId xmlns:a16="http://schemas.microsoft.com/office/drawing/2014/main" id="{40ABF4C6-BF09-4311-BD01-8F9DB850D1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Рисунок 12">
            <a:extLst>
              <a:ext uri="{FF2B5EF4-FFF2-40B4-BE49-F238E27FC236}">
                <a16:creationId xmlns:a16="http://schemas.microsoft.com/office/drawing/2014/main" id="{59E311A3-16F4-496D-BF90-3F0A30CF3B4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Рисунок 20">
            <a:extLst>
              <a:ext uri="{FF2B5EF4-FFF2-40B4-BE49-F238E27FC236}">
                <a16:creationId xmlns:a16="http://schemas.microsoft.com/office/drawing/2014/main" id="{6A385F18-5388-4FB0-81F1-DDD0488BE3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5</xdr:col>
      <xdr:colOff>38100</xdr:colOff>
      <xdr:row>16</xdr:row>
      <xdr:rowOff>0</xdr:rowOff>
    </xdr:from>
    <xdr:to>
      <xdr:col>9</xdr:col>
      <xdr:colOff>466725</xdr:colOff>
      <xdr:row>19</xdr:row>
      <xdr:rowOff>57150</xdr:rowOff>
    </xdr:to>
    <xdr:grpSp>
      <xdr:nvGrpSpPr>
        <xdr:cNvPr id="22" name="Группа 7">
          <a:extLst>
            <a:ext uri="{FF2B5EF4-FFF2-40B4-BE49-F238E27FC236}">
              <a16:creationId xmlns:a16="http://schemas.microsoft.com/office/drawing/2014/main" id="{13B964EA-FD25-4F90-BCCA-3900D93C4589}"/>
            </a:ext>
          </a:extLst>
        </xdr:cNvPr>
        <xdr:cNvGrpSpPr>
          <a:grpSpLocks/>
        </xdr:cNvGrpSpPr>
      </xdr:nvGrpSpPr>
      <xdr:grpSpPr bwMode="auto">
        <a:xfrm>
          <a:off x="3086100" y="3162300"/>
          <a:ext cx="2867025" cy="628650"/>
          <a:chOff x="0" y="-1"/>
          <a:chExt cx="5522595" cy="1562098"/>
        </a:xfrm>
      </xdr:grpSpPr>
      <xdr:pic>
        <xdr:nvPicPr>
          <xdr:cNvPr id="23" name="Рисунок 12">
            <a:extLst>
              <a:ext uri="{FF2B5EF4-FFF2-40B4-BE49-F238E27FC236}">
                <a16:creationId xmlns:a16="http://schemas.microsoft.com/office/drawing/2014/main" id="{FE5EA7C4-0A12-4EDB-B48A-A99D9E7D5E7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4" name="Рисунок 12">
            <a:extLst>
              <a:ext uri="{FF2B5EF4-FFF2-40B4-BE49-F238E27FC236}">
                <a16:creationId xmlns:a16="http://schemas.microsoft.com/office/drawing/2014/main" id="{BFBF2FF6-ADCA-4391-BF8F-119C3623A3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5" name="Рисунок 24">
            <a:extLst>
              <a:ext uri="{FF2B5EF4-FFF2-40B4-BE49-F238E27FC236}">
                <a16:creationId xmlns:a16="http://schemas.microsoft.com/office/drawing/2014/main" id="{FB6CBBC1-EC28-49CB-9F19-AA1C30BD40D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0</xdr:colOff>
      <xdr:row>24</xdr:row>
      <xdr:rowOff>19050</xdr:rowOff>
    </xdr:from>
    <xdr:to>
      <xdr:col>4</xdr:col>
      <xdr:colOff>428625</xdr:colOff>
      <xdr:row>27</xdr:row>
      <xdr:rowOff>76200</xdr:rowOff>
    </xdr:to>
    <xdr:grpSp>
      <xdr:nvGrpSpPr>
        <xdr:cNvPr id="26" name="Группа 7">
          <a:extLst>
            <a:ext uri="{FF2B5EF4-FFF2-40B4-BE49-F238E27FC236}">
              <a16:creationId xmlns:a16="http://schemas.microsoft.com/office/drawing/2014/main" id="{52F0834F-7A7B-450D-A740-C056C2D6B95F}"/>
            </a:ext>
          </a:extLst>
        </xdr:cNvPr>
        <xdr:cNvGrpSpPr>
          <a:grpSpLocks/>
        </xdr:cNvGrpSpPr>
      </xdr:nvGrpSpPr>
      <xdr:grpSpPr bwMode="auto">
        <a:xfrm>
          <a:off x="0" y="4762500"/>
          <a:ext cx="2867025" cy="628650"/>
          <a:chOff x="0" y="-1"/>
          <a:chExt cx="5522595" cy="1562098"/>
        </a:xfrm>
      </xdr:grpSpPr>
      <xdr:pic>
        <xdr:nvPicPr>
          <xdr:cNvPr id="27" name="Рисунок 12">
            <a:extLst>
              <a:ext uri="{FF2B5EF4-FFF2-40B4-BE49-F238E27FC236}">
                <a16:creationId xmlns:a16="http://schemas.microsoft.com/office/drawing/2014/main" id="{40166C91-380D-4B44-A980-951C2D27F93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8" name="Рисунок 12">
            <a:extLst>
              <a:ext uri="{FF2B5EF4-FFF2-40B4-BE49-F238E27FC236}">
                <a16:creationId xmlns:a16="http://schemas.microsoft.com/office/drawing/2014/main" id="{CF5194BD-50D0-4710-93AE-5E69CBCD74C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9" name="Рисунок 28">
            <a:extLst>
              <a:ext uri="{FF2B5EF4-FFF2-40B4-BE49-F238E27FC236}">
                <a16:creationId xmlns:a16="http://schemas.microsoft.com/office/drawing/2014/main" id="{89C66A66-9D07-4516-9450-7710F664E86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5</xdr:col>
      <xdr:colOff>38100</xdr:colOff>
      <xdr:row>24</xdr:row>
      <xdr:rowOff>0</xdr:rowOff>
    </xdr:from>
    <xdr:to>
      <xdr:col>9</xdr:col>
      <xdr:colOff>466725</xdr:colOff>
      <xdr:row>27</xdr:row>
      <xdr:rowOff>57150</xdr:rowOff>
    </xdr:to>
    <xdr:grpSp>
      <xdr:nvGrpSpPr>
        <xdr:cNvPr id="30" name="Группа 7">
          <a:extLst>
            <a:ext uri="{FF2B5EF4-FFF2-40B4-BE49-F238E27FC236}">
              <a16:creationId xmlns:a16="http://schemas.microsoft.com/office/drawing/2014/main" id="{81444E9C-D623-4613-8C29-387F82634DB7}"/>
            </a:ext>
          </a:extLst>
        </xdr:cNvPr>
        <xdr:cNvGrpSpPr>
          <a:grpSpLocks/>
        </xdr:cNvGrpSpPr>
      </xdr:nvGrpSpPr>
      <xdr:grpSpPr bwMode="auto">
        <a:xfrm>
          <a:off x="3086100" y="4743450"/>
          <a:ext cx="2867025" cy="628650"/>
          <a:chOff x="0" y="-1"/>
          <a:chExt cx="5522595" cy="1562098"/>
        </a:xfrm>
      </xdr:grpSpPr>
      <xdr:pic>
        <xdr:nvPicPr>
          <xdr:cNvPr id="31" name="Рисунок 12">
            <a:extLst>
              <a:ext uri="{FF2B5EF4-FFF2-40B4-BE49-F238E27FC236}">
                <a16:creationId xmlns:a16="http://schemas.microsoft.com/office/drawing/2014/main" id="{82BD2036-4581-4F38-A766-64081063253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2" name="Рисунок 12">
            <a:extLst>
              <a:ext uri="{FF2B5EF4-FFF2-40B4-BE49-F238E27FC236}">
                <a16:creationId xmlns:a16="http://schemas.microsoft.com/office/drawing/2014/main" id="{F0C62101-7DF4-40DD-B8F5-E3E4C88FF83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3" name="Рисунок 32">
            <a:extLst>
              <a:ext uri="{FF2B5EF4-FFF2-40B4-BE49-F238E27FC236}">
                <a16:creationId xmlns:a16="http://schemas.microsoft.com/office/drawing/2014/main" id="{06B0AB14-6DBE-4F5C-A697-50A977528D0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0</xdr:colOff>
      <xdr:row>32</xdr:row>
      <xdr:rowOff>19050</xdr:rowOff>
    </xdr:from>
    <xdr:to>
      <xdr:col>4</xdr:col>
      <xdr:colOff>428625</xdr:colOff>
      <xdr:row>35</xdr:row>
      <xdr:rowOff>76200</xdr:rowOff>
    </xdr:to>
    <xdr:grpSp>
      <xdr:nvGrpSpPr>
        <xdr:cNvPr id="34" name="Группа 7">
          <a:extLst>
            <a:ext uri="{FF2B5EF4-FFF2-40B4-BE49-F238E27FC236}">
              <a16:creationId xmlns:a16="http://schemas.microsoft.com/office/drawing/2014/main" id="{3C4E9E6E-A736-42C2-BFEE-B4B210C8CF55}"/>
            </a:ext>
          </a:extLst>
        </xdr:cNvPr>
        <xdr:cNvGrpSpPr>
          <a:grpSpLocks/>
        </xdr:cNvGrpSpPr>
      </xdr:nvGrpSpPr>
      <xdr:grpSpPr bwMode="auto">
        <a:xfrm>
          <a:off x="0" y="6343650"/>
          <a:ext cx="2867025" cy="628650"/>
          <a:chOff x="0" y="-1"/>
          <a:chExt cx="5522595" cy="1562098"/>
        </a:xfrm>
      </xdr:grpSpPr>
      <xdr:pic>
        <xdr:nvPicPr>
          <xdr:cNvPr id="35" name="Рисунок 12">
            <a:extLst>
              <a:ext uri="{FF2B5EF4-FFF2-40B4-BE49-F238E27FC236}">
                <a16:creationId xmlns:a16="http://schemas.microsoft.com/office/drawing/2014/main" id="{2EF01649-7D62-4758-AB9E-59AB7FD39B8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6" name="Рисунок 12">
            <a:extLst>
              <a:ext uri="{FF2B5EF4-FFF2-40B4-BE49-F238E27FC236}">
                <a16:creationId xmlns:a16="http://schemas.microsoft.com/office/drawing/2014/main" id="{631D981B-B7B3-45FF-B237-DC72B05A8A6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7" name="Рисунок 36">
            <a:extLst>
              <a:ext uri="{FF2B5EF4-FFF2-40B4-BE49-F238E27FC236}">
                <a16:creationId xmlns:a16="http://schemas.microsoft.com/office/drawing/2014/main" id="{0811609B-8ED4-444B-BCB9-686D282DFA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5</xdr:col>
      <xdr:colOff>38100</xdr:colOff>
      <xdr:row>32</xdr:row>
      <xdr:rowOff>0</xdr:rowOff>
    </xdr:from>
    <xdr:to>
      <xdr:col>9</xdr:col>
      <xdr:colOff>466725</xdr:colOff>
      <xdr:row>35</xdr:row>
      <xdr:rowOff>57150</xdr:rowOff>
    </xdr:to>
    <xdr:grpSp>
      <xdr:nvGrpSpPr>
        <xdr:cNvPr id="38" name="Группа 7">
          <a:extLst>
            <a:ext uri="{FF2B5EF4-FFF2-40B4-BE49-F238E27FC236}">
              <a16:creationId xmlns:a16="http://schemas.microsoft.com/office/drawing/2014/main" id="{19B0026D-4EBD-42EB-B511-09E6797E49AA}"/>
            </a:ext>
          </a:extLst>
        </xdr:cNvPr>
        <xdr:cNvGrpSpPr>
          <a:grpSpLocks/>
        </xdr:cNvGrpSpPr>
      </xdr:nvGrpSpPr>
      <xdr:grpSpPr bwMode="auto">
        <a:xfrm>
          <a:off x="3086100" y="6324600"/>
          <a:ext cx="2867025" cy="628650"/>
          <a:chOff x="0" y="-1"/>
          <a:chExt cx="5522595" cy="1562098"/>
        </a:xfrm>
      </xdr:grpSpPr>
      <xdr:pic>
        <xdr:nvPicPr>
          <xdr:cNvPr id="39" name="Рисунок 12">
            <a:extLst>
              <a:ext uri="{FF2B5EF4-FFF2-40B4-BE49-F238E27FC236}">
                <a16:creationId xmlns:a16="http://schemas.microsoft.com/office/drawing/2014/main" id="{BD7434CA-940B-4140-8410-1342A0875A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0" name="Рисунок 12">
            <a:extLst>
              <a:ext uri="{FF2B5EF4-FFF2-40B4-BE49-F238E27FC236}">
                <a16:creationId xmlns:a16="http://schemas.microsoft.com/office/drawing/2014/main" id="{2EBB0D03-B373-481A-8745-AEB82FBD48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1" name="Рисунок 40">
            <a:extLst>
              <a:ext uri="{FF2B5EF4-FFF2-40B4-BE49-F238E27FC236}">
                <a16:creationId xmlns:a16="http://schemas.microsoft.com/office/drawing/2014/main" id="{76AF141C-FBAB-4E0A-A3B4-7A48410AD62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0</xdr:col>
      <xdr:colOff>0</xdr:colOff>
      <xdr:row>40</xdr:row>
      <xdr:rowOff>19050</xdr:rowOff>
    </xdr:from>
    <xdr:to>
      <xdr:col>4</xdr:col>
      <xdr:colOff>428625</xdr:colOff>
      <xdr:row>43</xdr:row>
      <xdr:rowOff>76200</xdr:rowOff>
    </xdr:to>
    <xdr:grpSp>
      <xdr:nvGrpSpPr>
        <xdr:cNvPr id="42" name="Группа 7">
          <a:extLst>
            <a:ext uri="{FF2B5EF4-FFF2-40B4-BE49-F238E27FC236}">
              <a16:creationId xmlns:a16="http://schemas.microsoft.com/office/drawing/2014/main" id="{6E64CB7F-C9E0-40EE-A977-24EB9DA2428C}"/>
            </a:ext>
          </a:extLst>
        </xdr:cNvPr>
        <xdr:cNvGrpSpPr>
          <a:grpSpLocks/>
        </xdr:cNvGrpSpPr>
      </xdr:nvGrpSpPr>
      <xdr:grpSpPr bwMode="auto">
        <a:xfrm>
          <a:off x="0" y="7924800"/>
          <a:ext cx="2867025" cy="628650"/>
          <a:chOff x="0" y="-1"/>
          <a:chExt cx="5522595" cy="1562098"/>
        </a:xfrm>
      </xdr:grpSpPr>
      <xdr:pic>
        <xdr:nvPicPr>
          <xdr:cNvPr id="43" name="Рисунок 12">
            <a:extLst>
              <a:ext uri="{FF2B5EF4-FFF2-40B4-BE49-F238E27FC236}">
                <a16:creationId xmlns:a16="http://schemas.microsoft.com/office/drawing/2014/main" id="{30BBADA4-62AF-4E4D-87B4-09044ED4DF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4" name="Рисунок 12">
            <a:extLst>
              <a:ext uri="{FF2B5EF4-FFF2-40B4-BE49-F238E27FC236}">
                <a16:creationId xmlns:a16="http://schemas.microsoft.com/office/drawing/2014/main" id="{4838E5B2-CB3C-473D-B675-4AC531DA357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5" name="Рисунок 44">
            <a:extLst>
              <a:ext uri="{FF2B5EF4-FFF2-40B4-BE49-F238E27FC236}">
                <a16:creationId xmlns:a16="http://schemas.microsoft.com/office/drawing/2014/main" id="{A5558746-7432-4457-BD5A-B9C2F4D59AC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5</xdr:col>
      <xdr:colOff>38100</xdr:colOff>
      <xdr:row>40</xdr:row>
      <xdr:rowOff>0</xdr:rowOff>
    </xdr:from>
    <xdr:to>
      <xdr:col>9</xdr:col>
      <xdr:colOff>466725</xdr:colOff>
      <xdr:row>43</xdr:row>
      <xdr:rowOff>57150</xdr:rowOff>
    </xdr:to>
    <xdr:grpSp>
      <xdr:nvGrpSpPr>
        <xdr:cNvPr id="46" name="Группа 7">
          <a:extLst>
            <a:ext uri="{FF2B5EF4-FFF2-40B4-BE49-F238E27FC236}">
              <a16:creationId xmlns:a16="http://schemas.microsoft.com/office/drawing/2014/main" id="{AB04177E-8069-468F-9C9C-714E767ACDA9}"/>
            </a:ext>
          </a:extLst>
        </xdr:cNvPr>
        <xdr:cNvGrpSpPr>
          <a:grpSpLocks/>
        </xdr:cNvGrpSpPr>
      </xdr:nvGrpSpPr>
      <xdr:grpSpPr bwMode="auto">
        <a:xfrm>
          <a:off x="3086100" y="7905750"/>
          <a:ext cx="2867025" cy="628650"/>
          <a:chOff x="0" y="-1"/>
          <a:chExt cx="5522595" cy="1562098"/>
        </a:xfrm>
      </xdr:grpSpPr>
      <xdr:pic>
        <xdr:nvPicPr>
          <xdr:cNvPr id="47" name="Рисунок 12">
            <a:extLst>
              <a:ext uri="{FF2B5EF4-FFF2-40B4-BE49-F238E27FC236}">
                <a16:creationId xmlns:a16="http://schemas.microsoft.com/office/drawing/2014/main" id="{C9FD4AE2-CBF9-4646-AAED-2BE7DF36205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 flipH="1">
            <a:off x="4374515" y="24034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8" name="Рисунок 12">
            <a:extLst>
              <a:ext uri="{FF2B5EF4-FFF2-40B4-BE49-F238E27FC236}">
                <a16:creationId xmlns:a16="http://schemas.microsoft.com/office/drawing/2014/main" id="{4029CEED-DCE4-48DA-8DF4-7E5945BF067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5400000">
            <a:off x="-175895" y="242888"/>
            <a:ext cx="1323975" cy="972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9" name="Рисунок 48">
            <a:extLst>
              <a:ext uri="{FF2B5EF4-FFF2-40B4-BE49-F238E27FC236}">
                <a16:creationId xmlns:a16="http://schemas.microsoft.com/office/drawing/2014/main" id="{19543ABB-5B15-463E-9469-33D69B481BF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95617" y="-1"/>
            <a:ext cx="4419599" cy="15620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37</xdr:row>
      <xdr:rowOff>0</xdr:rowOff>
    </xdr:from>
    <xdr:to>
      <xdr:col>5</xdr:col>
      <xdr:colOff>0</xdr:colOff>
      <xdr:row>37</xdr:row>
      <xdr:rowOff>972294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0" y="51006375"/>
          <a:ext cx="1323975" cy="972294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42</xdr:row>
      <xdr:rowOff>314325</xdr:rowOff>
    </xdr:from>
    <xdr:to>
      <xdr:col>3</xdr:col>
      <xdr:colOff>59209</xdr:colOff>
      <xdr:row>42</xdr:row>
      <xdr:rowOff>1381125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" y="58369200"/>
          <a:ext cx="1297459" cy="1066800"/>
        </a:xfrm>
        <a:prstGeom prst="rect">
          <a:avLst/>
        </a:prstGeom>
      </xdr:spPr>
    </xdr:pic>
    <xdr:clientData/>
  </xdr:twoCellAnchor>
  <xdr:twoCellAnchor>
    <xdr:from>
      <xdr:col>4</xdr:col>
      <xdr:colOff>28575</xdr:colOff>
      <xdr:row>55</xdr:row>
      <xdr:rowOff>28575</xdr:rowOff>
    </xdr:from>
    <xdr:to>
      <xdr:col>4</xdr:col>
      <xdr:colOff>1352550</xdr:colOff>
      <xdr:row>55</xdr:row>
      <xdr:rowOff>1000869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0075" y="76409550"/>
          <a:ext cx="1323975" cy="972294"/>
        </a:xfrm>
        <a:prstGeom prst="rect">
          <a:avLst/>
        </a:prstGeom>
      </xdr:spPr>
    </xdr:pic>
    <xdr:clientData/>
  </xdr:twoCellAnchor>
  <xdr:twoCellAnchor>
    <xdr:from>
      <xdr:col>4</xdr:col>
      <xdr:colOff>76200</xdr:colOff>
      <xdr:row>49</xdr:row>
      <xdr:rowOff>19050</xdr:rowOff>
    </xdr:from>
    <xdr:to>
      <xdr:col>4</xdr:col>
      <xdr:colOff>1400175</xdr:colOff>
      <xdr:row>49</xdr:row>
      <xdr:rowOff>991344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7700" y="67941825"/>
          <a:ext cx="1323975" cy="972294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43</xdr:row>
      <xdr:rowOff>9525</xdr:rowOff>
    </xdr:from>
    <xdr:to>
      <xdr:col>4</xdr:col>
      <xdr:colOff>1371600</xdr:colOff>
      <xdr:row>43</xdr:row>
      <xdr:rowOff>981819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59474100"/>
          <a:ext cx="1323975" cy="972294"/>
        </a:xfrm>
        <a:prstGeom prst="rect">
          <a:avLst/>
        </a:prstGeom>
      </xdr:spPr>
    </xdr:pic>
    <xdr:clientData/>
  </xdr:twoCellAnchor>
  <xdr:twoCellAnchor>
    <xdr:from>
      <xdr:col>4</xdr:col>
      <xdr:colOff>104775</xdr:colOff>
      <xdr:row>31</xdr:row>
      <xdr:rowOff>9525</xdr:rowOff>
    </xdr:from>
    <xdr:to>
      <xdr:col>4</xdr:col>
      <xdr:colOff>1428750</xdr:colOff>
      <xdr:row>31</xdr:row>
      <xdr:rowOff>981819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42557700"/>
          <a:ext cx="1323975" cy="972294"/>
        </a:xfrm>
        <a:prstGeom prst="rect">
          <a:avLst/>
        </a:prstGeom>
      </xdr:spPr>
    </xdr:pic>
    <xdr:clientData/>
  </xdr:twoCellAnchor>
  <xdr:twoCellAnchor>
    <xdr:from>
      <xdr:col>4</xdr:col>
      <xdr:colOff>9525</xdr:colOff>
      <xdr:row>25</xdr:row>
      <xdr:rowOff>19050</xdr:rowOff>
    </xdr:from>
    <xdr:to>
      <xdr:col>4</xdr:col>
      <xdr:colOff>1333500</xdr:colOff>
      <xdr:row>25</xdr:row>
      <xdr:rowOff>991344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34109025"/>
          <a:ext cx="1323975" cy="972294"/>
        </a:xfrm>
        <a:prstGeom prst="rect">
          <a:avLst/>
        </a:prstGeom>
      </xdr:spPr>
    </xdr:pic>
    <xdr:clientData/>
  </xdr:twoCellAnchor>
  <xdr:twoCellAnchor>
    <xdr:from>
      <xdr:col>4</xdr:col>
      <xdr:colOff>57150</xdr:colOff>
      <xdr:row>19</xdr:row>
      <xdr:rowOff>28575</xdr:rowOff>
    </xdr:from>
    <xdr:to>
      <xdr:col>4</xdr:col>
      <xdr:colOff>1381125</xdr:colOff>
      <xdr:row>19</xdr:row>
      <xdr:rowOff>1000869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25660350"/>
          <a:ext cx="1323975" cy="972294"/>
        </a:xfrm>
        <a:prstGeom prst="rect">
          <a:avLst/>
        </a:prstGeom>
      </xdr:spPr>
    </xdr:pic>
    <xdr:clientData/>
  </xdr:twoCellAnchor>
  <xdr:twoCellAnchor>
    <xdr:from>
      <xdr:col>4</xdr:col>
      <xdr:colOff>38100</xdr:colOff>
      <xdr:row>12</xdr:row>
      <xdr:rowOff>1400175</xdr:rowOff>
    </xdr:from>
    <xdr:to>
      <xdr:col>4</xdr:col>
      <xdr:colOff>1362075</xdr:colOff>
      <xdr:row>13</xdr:row>
      <xdr:rowOff>962769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7164050"/>
          <a:ext cx="1323975" cy="972294"/>
        </a:xfrm>
        <a:prstGeom prst="rect">
          <a:avLst/>
        </a:prstGeom>
      </xdr:spPr>
    </xdr:pic>
    <xdr:clientData/>
  </xdr:twoCellAnchor>
  <xdr:twoCellAnchor>
    <xdr:from>
      <xdr:col>4</xdr:col>
      <xdr:colOff>76200</xdr:colOff>
      <xdr:row>7</xdr:row>
      <xdr:rowOff>19050</xdr:rowOff>
    </xdr:from>
    <xdr:to>
      <xdr:col>4</xdr:col>
      <xdr:colOff>1400175</xdr:colOff>
      <xdr:row>7</xdr:row>
      <xdr:rowOff>991344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7700" y="8734425"/>
          <a:ext cx="1323975" cy="97229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</xdr:row>
      <xdr:rowOff>304800</xdr:rowOff>
    </xdr:from>
    <xdr:to>
      <xdr:col>2</xdr:col>
      <xdr:colOff>114300</xdr:colOff>
      <xdr:row>21</xdr:row>
      <xdr:rowOff>1104900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28755975"/>
          <a:ext cx="1495425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238125</xdr:colOff>
      <xdr:row>22</xdr:row>
      <xdr:rowOff>171450</xdr:rowOff>
    </xdr:from>
    <xdr:to>
      <xdr:col>2</xdr:col>
      <xdr:colOff>104775</xdr:colOff>
      <xdr:row>22</xdr:row>
      <xdr:rowOff>1266825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4949" t="63890" r="11448" b="9342"/>
        <a:stretch/>
      </xdr:blipFill>
      <xdr:spPr bwMode="auto">
        <a:xfrm>
          <a:off x="238125" y="30032325"/>
          <a:ext cx="1752600" cy="10953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190500</xdr:colOff>
      <xdr:row>23</xdr:row>
      <xdr:rowOff>1057275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/>
      </xdr:nvPicPr>
      <xdr:blipFill rotWithShape="1"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9487" t="49050" r="13576" b="19296"/>
        <a:stretch/>
      </xdr:blipFill>
      <xdr:spPr bwMode="auto">
        <a:xfrm>
          <a:off x="476250" y="31270575"/>
          <a:ext cx="1600200" cy="10572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1352550</xdr:colOff>
      <xdr:row>24</xdr:row>
      <xdr:rowOff>609600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32680275"/>
          <a:ext cx="1352550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25</xdr:row>
      <xdr:rowOff>238125</xdr:rowOff>
    </xdr:from>
    <xdr:to>
      <xdr:col>1</xdr:col>
      <xdr:colOff>1352550</xdr:colOff>
      <xdr:row>25</xdr:row>
      <xdr:rowOff>809625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/>
      </xdr:nvPicPr>
      <xdr:blipFill rotWithShape="1"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4035" t="49334" r="8926" b="25000"/>
        <a:stretch/>
      </xdr:blipFill>
      <xdr:spPr bwMode="auto">
        <a:xfrm>
          <a:off x="523875" y="34328100"/>
          <a:ext cx="1304925" cy="571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438150</xdr:colOff>
      <xdr:row>26</xdr:row>
      <xdr:rowOff>152400</xdr:rowOff>
    </xdr:from>
    <xdr:to>
      <xdr:col>1</xdr:col>
      <xdr:colOff>1333500</xdr:colOff>
      <xdr:row>26</xdr:row>
      <xdr:rowOff>657225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/>
      </xdr:nvPicPr>
      <xdr:blipFill rotWithShape="1"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5478" t="51615" r="10850" b="24431"/>
        <a:stretch/>
      </xdr:blipFill>
      <xdr:spPr bwMode="auto">
        <a:xfrm>
          <a:off x="438150" y="35652075"/>
          <a:ext cx="1371600" cy="5048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95250</xdr:colOff>
      <xdr:row>27</xdr:row>
      <xdr:rowOff>276224</xdr:rowOff>
    </xdr:from>
    <xdr:to>
      <xdr:col>2</xdr:col>
      <xdr:colOff>28575</xdr:colOff>
      <xdr:row>27</xdr:row>
      <xdr:rowOff>761999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/>
      </xdr:nvPicPr>
      <xdr:blipFill rotWithShape="1"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4516" t="50190" r="9407" b="25285"/>
        <a:stretch/>
      </xdr:blipFill>
      <xdr:spPr bwMode="auto">
        <a:xfrm>
          <a:off x="571500" y="37185599"/>
          <a:ext cx="1343025" cy="485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38101</xdr:colOff>
      <xdr:row>28</xdr:row>
      <xdr:rowOff>352426</xdr:rowOff>
    </xdr:from>
    <xdr:to>
      <xdr:col>2</xdr:col>
      <xdr:colOff>19051</xdr:colOff>
      <xdr:row>28</xdr:row>
      <xdr:rowOff>885826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/>
      </xdr:nvPicPr>
      <xdr:blipFill rotWithShape="1">
        <a:blip xmlns:r="http://schemas.openxmlformats.org/officeDocument/2006/relationships" r:embed="rId10"/>
        <a:srcRect l="54035" t="51331" r="9888" b="26140"/>
        <a:stretch/>
      </xdr:blipFill>
      <xdr:spPr bwMode="auto">
        <a:xfrm>
          <a:off x="514351" y="38671501"/>
          <a:ext cx="1390650" cy="533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0</xdr:colOff>
      <xdr:row>29</xdr:row>
      <xdr:rowOff>1</xdr:rowOff>
    </xdr:from>
    <xdr:to>
      <xdr:col>2</xdr:col>
      <xdr:colOff>19050</xdr:colOff>
      <xdr:row>29</xdr:row>
      <xdr:rowOff>628651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PicPr/>
      </xdr:nvPicPr>
      <xdr:blipFill rotWithShape="1"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7942" t="47624" r="5559" b="25285"/>
        <a:stretch/>
      </xdr:blipFill>
      <xdr:spPr bwMode="auto">
        <a:xfrm>
          <a:off x="476250" y="39728776"/>
          <a:ext cx="1428750" cy="628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171450</xdr:colOff>
      <xdr:row>30</xdr:row>
      <xdr:rowOff>752475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/>
      </xdr:nvPicPr>
      <xdr:blipFill rotWithShape="1"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6120" t="49620" r="10850" b="30133"/>
        <a:stretch/>
      </xdr:blipFill>
      <xdr:spPr bwMode="auto">
        <a:xfrm>
          <a:off x="476250" y="41138475"/>
          <a:ext cx="1581150" cy="7524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38099</xdr:colOff>
      <xdr:row>60</xdr:row>
      <xdr:rowOff>314325</xdr:rowOff>
    </xdr:from>
    <xdr:to>
      <xdr:col>3</xdr:col>
      <xdr:colOff>49683</xdr:colOff>
      <xdr:row>60</xdr:row>
      <xdr:rowOff>1381125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49" y="83743800"/>
          <a:ext cx="1297459" cy="1066800"/>
        </a:xfrm>
        <a:prstGeom prst="rect">
          <a:avLst/>
        </a:prstGeom>
      </xdr:spPr>
    </xdr:pic>
    <xdr:clientData/>
  </xdr:twoCellAnchor>
  <xdr:twoCellAnchor>
    <xdr:from>
      <xdr:col>3</xdr:col>
      <xdr:colOff>1152525</xdr:colOff>
      <xdr:row>0</xdr:row>
      <xdr:rowOff>0</xdr:rowOff>
    </xdr:from>
    <xdr:to>
      <xdr:col>4</xdr:col>
      <xdr:colOff>1266825</xdr:colOff>
      <xdr:row>1</xdr:row>
      <xdr:rowOff>715119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4350" y="0"/>
          <a:ext cx="1323975" cy="972294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30</xdr:row>
      <xdr:rowOff>295275</xdr:rowOff>
    </xdr:from>
    <xdr:to>
      <xdr:col>3</xdr:col>
      <xdr:colOff>30634</xdr:colOff>
      <xdr:row>30</xdr:row>
      <xdr:rowOff>1362075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41433750"/>
          <a:ext cx="1297459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333375</xdr:rowOff>
    </xdr:from>
    <xdr:to>
      <xdr:col>3</xdr:col>
      <xdr:colOff>11584</xdr:colOff>
      <xdr:row>18</xdr:row>
      <xdr:rowOff>1400175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0" y="24555450"/>
          <a:ext cx="1297459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12</xdr:row>
      <xdr:rowOff>333375</xdr:rowOff>
    </xdr:from>
    <xdr:to>
      <xdr:col>3</xdr:col>
      <xdr:colOff>30634</xdr:colOff>
      <xdr:row>12</xdr:row>
      <xdr:rowOff>1400175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16097250"/>
          <a:ext cx="1297459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6</xdr:row>
      <xdr:rowOff>333375</xdr:rowOff>
    </xdr:from>
    <xdr:to>
      <xdr:col>3</xdr:col>
      <xdr:colOff>30634</xdr:colOff>
      <xdr:row>6</xdr:row>
      <xdr:rowOff>1400175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7639050"/>
          <a:ext cx="1297459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1400175</xdr:colOff>
      <xdr:row>24</xdr:row>
      <xdr:rowOff>352425</xdr:rowOff>
    </xdr:from>
    <xdr:to>
      <xdr:col>3</xdr:col>
      <xdr:colOff>2059</xdr:colOff>
      <xdr:row>25</xdr:row>
      <xdr:rowOff>9525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33032700"/>
          <a:ext cx="1297459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1400175</xdr:colOff>
      <xdr:row>48</xdr:row>
      <xdr:rowOff>323850</xdr:rowOff>
    </xdr:from>
    <xdr:to>
      <xdr:col>3</xdr:col>
      <xdr:colOff>2059</xdr:colOff>
      <xdr:row>48</xdr:row>
      <xdr:rowOff>1390650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66836925"/>
          <a:ext cx="1297459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54</xdr:row>
      <xdr:rowOff>323850</xdr:rowOff>
    </xdr:from>
    <xdr:to>
      <xdr:col>3</xdr:col>
      <xdr:colOff>30634</xdr:colOff>
      <xdr:row>54</xdr:row>
      <xdr:rowOff>1390650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75295125"/>
          <a:ext cx="1297459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1390650</xdr:colOff>
      <xdr:row>36</xdr:row>
      <xdr:rowOff>333375</xdr:rowOff>
    </xdr:from>
    <xdr:to>
      <xdr:col>2</xdr:col>
      <xdr:colOff>1278409</xdr:colOff>
      <xdr:row>36</xdr:row>
      <xdr:rowOff>1400175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49930050"/>
          <a:ext cx="1297459" cy="106680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1</xdr:row>
      <xdr:rowOff>0</xdr:rowOff>
    </xdr:from>
    <xdr:to>
      <xdr:col>4</xdr:col>
      <xdr:colOff>1428750</xdr:colOff>
      <xdr:row>1</xdr:row>
      <xdr:rowOff>1400175</xdr:rowOff>
    </xdr:to>
    <xdr:pic>
      <xdr:nvPicPr>
        <xdr:cNvPr id="94" name="Рисунок 93">
          <a:extLst>
            <a:ext uri="{FF2B5EF4-FFF2-40B4-BE49-F238E27FC236}">
              <a16:creationId xmlns:a16="http://schemas.microsoft.com/office/drawing/2014/main" id="{0350331C-AA02-2BE7-0EE7-0014A18F9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2571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</xdr:colOff>
      <xdr:row>2</xdr:row>
      <xdr:rowOff>28575</xdr:rowOff>
    </xdr:from>
    <xdr:to>
      <xdr:col>4</xdr:col>
      <xdr:colOff>1419225</xdr:colOff>
      <xdr:row>3</xdr:row>
      <xdr:rowOff>19050</xdr:rowOff>
    </xdr:to>
    <xdr:pic>
      <xdr:nvPicPr>
        <xdr:cNvPr id="95" name="Рисунок 94">
          <a:extLst>
            <a:ext uri="{FF2B5EF4-FFF2-40B4-BE49-F238E27FC236}">
              <a16:creationId xmlns:a16="http://schemas.microsoft.com/office/drawing/2014/main" id="{EEF85F76-92F1-A96B-B8B8-E910E7224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695450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1400175</xdr:colOff>
      <xdr:row>3</xdr:row>
      <xdr:rowOff>1400175</xdr:rowOff>
    </xdr:to>
    <xdr:pic>
      <xdr:nvPicPr>
        <xdr:cNvPr id="96" name="Рисунок 95">
          <a:extLst>
            <a:ext uri="{FF2B5EF4-FFF2-40B4-BE49-F238E27FC236}">
              <a16:creationId xmlns:a16="http://schemas.microsoft.com/office/drawing/2014/main" id="{D2636C7B-CABA-964F-9AFC-AD979137A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0765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1400175</xdr:colOff>
      <xdr:row>4</xdr:row>
      <xdr:rowOff>1400175</xdr:rowOff>
    </xdr:to>
    <xdr:pic>
      <xdr:nvPicPr>
        <xdr:cNvPr id="97" name="Рисунок 96">
          <a:extLst>
            <a:ext uri="{FF2B5EF4-FFF2-40B4-BE49-F238E27FC236}">
              <a16:creationId xmlns:a16="http://schemas.microsoft.com/office/drawing/2014/main" id="{2FFB57FA-5B52-5AF9-D10C-0125E7577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44862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1400175</xdr:colOff>
      <xdr:row>5</xdr:row>
      <xdr:rowOff>1400175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id="{F657BF0E-D44C-C93D-0FC8-585F6FF1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58959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1400175</xdr:colOff>
      <xdr:row>6</xdr:row>
      <xdr:rowOff>1400175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CCC9ADBA-4BE9-04DB-F5F1-458486F67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73056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1400175</xdr:colOff>
      <xdr:row>7</xdr:row>
      <xdr:rowOff>1400175</xdr:rowOff>
    </xdr:to>
    <xdr:pic>
      <xdr:nvPicPr>
        <xdr:cNvPr id="100" name="Рисунок 99">
          <a:extLst>
            <a:ext uri="{FF2B5EF4-FFF2-40B4-BE49-F238E27FC236}">
              <a16:creationId xmlns:a16="http://schemas.microsoft.com/office/drawing/2014/main" id="{49720CA1-D636-4B08-E644-32AF8BC8B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87153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1400175</xdr:colOff>
      <xdr:row>8</xdr:row>
      <xdr:rowOff>1400175</xdr:rowOff>
    </xdr:to>
    <xdr:pic>
      <xdr:nvPicPr>
        <xdr:cNvPr id="101" name="Рисунок 100">
          <a:extLst>
            <a:ext uri="{FF2B5EF4-FFF2-40B4-BE49-F238E27FC236}">
              <a16:creationId xmlns:a16="http://schemas.microsoft.com/office/drawing/2014/main" id="{9FE5BA72-C48E-A65A-0D41-0DD9A3DB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01250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1400175</xdr:colOff>
      <xdr:row>9</xdr:row>
      <xdr:rowOff>1400175</xdr:rowOff>
    </xdr:to>
    <xdr:pic>
      <xdr:nvPicPr>
        <xdr:cNvPr id="102" name="Рисунок 101">
          <a:extLst>
            <a:ext uri="{FF2B5EF4-FFF2-40B4-BE49-F238E27FC236}">
              <a16:creationId xmlns:a16="http://schemas.microsoft.com/office/drawing/2014/main" id="{36365FDE-7E9B-8058-1FD8-FFB4113DA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15347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1400175</xdr:colOff>
      <xdr:row>10</xdr:row>
      <xdr:rowOff>1400175</xdr:rowOff>
    </xdr:to>
    <xdr:pic>
      <xdr:nvPicPr>
        <xdr:cNvPr id="103" name="Рисунок 102">
          <a:extLst>
            <a:ext uri="{FF2B5EF4-FFF2-40B4-BE49-F238E27FC236}">
              <a16:creationId xmlns:a16="http://schemas.microsoft.com/office/drawing/2014/main" id="{0133B27A-9871-DB1B-8005-25CE11242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29444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1400175</xdr:colOff>
      <xdr:row>11</xdr:row>
      <xdr:rowOff>1400175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id="{B0A508AC-8B08-937C-548F-D5B49A264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43541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1400175</xdr:colOff>
      <xdr:row>12</xdr:row>
      <xdr:rowOff>1400175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id="{16AFF123-BA10-E82D-1749-4F22F7654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57638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1400175</xdr:colOff>
      <xdr:row>13</xdr:row>
      <xdr:rowOff>1400175</xdr:rowOff>
    </xdr:to>
    <xdr:pic>
      <xdr:nvPicPr>
        <xdr:cNvPr id="106" name="Рисунок 105">
          <a:extLst>
            <a:ext uri="{FF2B5EF4-FFF2-40B4-BE49-F238E27FC236}">
              <a16:creationId xmlns:a16="http://schemas.microsoft.com/office/drawing/2014/main" id="{EB092D65-2562-F516-BD86-41B1CAAB0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71735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1400175</xdr:colOff>
      <xdr:row>14</xdr:row>
      <xdr:rowOff>1400175</xdr:rowOff>
    </xdr:to>
    <xdr:pic>
      <xdr:nvPicPr>
        <xdr:cNvPr id="107" name="Рисунок 106">
          <a:extLst>
            <a:ext uri="{FF2B5EF4-FFF2-40B4-BE49-F238E27FC236}">
              <a16:creationId xmlns:a16="http://schemas.microsoft.com/office/drawing/2014/main" id="{D1AC9A3D-D019-F59E-4241-6635CCA17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85832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1400175</xdr:colOff>
      <xdr:row>15</xdr:row>
      <xdr:rowOff>1400175</xdr:rowOff>
    </xdr:to>
    <xdr:pic>
      <xdr:nvPicPr>
        <xdr:cNvPr id="108" name="Рисунок 107">
          <a:extLst>
            <a:ext uri="{FF2B5EF4-FFF2-40B4-BE49-F238E27FC236}">
              <a16:creationId xmlns:a16="http://schemas.microsoft.com/office/drawing/2014/main" id="{291BC113-A335-4CD8-5B76-15120CCA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99929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1400175</xdr:colOff>
      <xdr:row>16</xdr:row>
      <xdr:rowOff>1400175</xdr:rowOff>
    </xdr:to>
    <xdr:pic>
      <xdr:nvPicPr>
        <xdr:cNvPr id="109" name="Рисунок 108">
          <a:extLst>
            <a:ext uri="{FF2B5EF4-FFF2-40B4-BE49-F238E27FC236}">
              <a16:creationId xmlns:a16="http://schemas.microsoft.com/office/drawing/2014/main" id="{BBF2D57F-E952-28E8-736D-4FF57B444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14026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1400175</xdr:colOff>
      <xdr:row>17</xdr:row>
      <xdr:rowOff>1400175</xdr:rowOff>
    </xdr:to>
    <xdr:pic>
      <xdr:nvPicPr>
        <xdr:cNvPr id="110" name="Рисунок 109">
          <a:extLst>
            <a:ext uri="{FF2B5EF4-FFF2-40B4-BE49-F238E27FC236}">
              <a16:creationId xmlns:a16="http://schemas.microsoft.com/office/drawing/2014/main" id="{845AF2A4-A225-ED2A-FB56-E600C8EBE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28123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1400175</xdr:colOff>
      <xdr:row>18</xdr:row>
      <xdr:rowOff>1400175</xdr:rowOff>
    </xdr:to>
    <xdr:pic>
      <xdr:nvPicPr>
        <xdr:cNvPr id="111" name="Рисунок 110">
          <a:extLst>
            <a:ext uri="{FF2B5EF4-FFF2-40B4-BE49-F238E27FC236}">
              <a16:creationId xmlns:a16="http://schemas.microsoft.com/office/drawing/2014/main" id="{4A766879-BAA8-9262-27AE-3DF7ED0EF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42220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1400175</xdr:colOff>
      <xdr:row>19</xdr:row>
      <xdr:rowOff>1400175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29CA18F6-4479-CC3B-336E-DCA6586B0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56317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1400175</xdr:colOff>
      <xdr:row>20</xdr:row>
      <xdr:rowOff>1400175</xdr:rowOff>
    </xdr:to>
    <xdr:pic>
      <xdr:nvPicPr>
        <xdr:cNvPr id="113" name="Рисунок 112">
          <a:extLst>
            <a:ext uri="{FF2B5EF4-FFF2-40B4-BE49-F238E27FC236}">
              <a16:creationId xmlns:a16="http://schemas.microsoft.com/office/drawing/2014/main" id="{BFFF5B1C-95F5-7D77-712D-B1F4A9C3D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70414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1400175</xdr:colOff>
      <xdr:row>21</xdr:row>
      <xdr:rowOff>1400175</xdr:rowOff>
    </xdr:to>
    <xdr:pic>
      <xdr:nvPicPr>
        <xdr:cNvPr id="114" name="Рисунок 113">
          <a:extLst>
            <a:ext uri="{FF2B5EF4-FFF2-40B4-BE49-F238E27FC236}">
              <a16:creationId xmlns:a16="http://schemas.microsoft.com/office/drawing/2014/main" id="{BE684F35-059C-8A82-7C73-CF3BA99D4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84511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1400175</xdr:colOff>
      <xdr:row>22</xdr:row>
      <xdr:rowOff>1400175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id="{2EFE501B-BB8D-E000-E2E6-27F75E03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298608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1400175</xdr:colOff>
      <xdr:row>23</xdr:row>
      <xdr:rowOff>1400175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id="{4BF40808-F1CA-E37F-5ED6-2FB408703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12705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1400175</xdr:colOff>
      <xdr:row>24</xdr:row>
      <xdr:rowOff>1400175</xdr:rowOff>
    </xdr:to>
    <xdr:pic>
      <xdr:nvPicPr>
        <xdr:cNvPr id="117" name="Рисунок 116">
          <a:extLst>
            <a:ext uri="{FF2B5EF4-FFF2-40B4-BE49-F238E27FC236}">
              <a16:creationId xmlns:a16="http://schemas.microsoft.com/office/drawing/2014/main" id="{6A816792-55EB-8919-D196-6AC5E2D20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26802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1400175</xdr:colOff>
      <xdr:row>25</xdr:row>
      <xdr:rowOff>1400175</xdr:rowOff>
    </xdr:to>
    <xdr:pic>
      <xdr:nvPicPr>
        <xdr:cNvPr id="118" name="Рисунок 117">
          <a:extLst>
            <a:ext uri="{FF2B5EF4-FFF2-40B4-BE49-F238E27FC236}">
              <a16:creationId xmlns:a16="http://schemas.microsoft.com/office/drawing/2014/main" id="{CA42F0F8-84A1-6F8D-8B1A-64B40E1A9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40899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1400175</xdr:colOff>
      <xdr:row>26</xdr:row>
      <xdr:rowOff>1400175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id="{C7B41E01-6877-178C-F801-69DCDA1DA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54996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1400175</xdr:colOff>
      <xdr:row>27</xdr:row>
      <xdr:rowOff>1400175</xdr:rowOff>
    </xdr:to>
    <xdr:pic>
      <xdr:nvPicPr>
        <xdr:cNvPr id="120" name="Рисунок 119">
          <a:extLst>
            <a:ext uri="{FF2B5EF4-FFF2-40B4-BE49-F238E27FC236}">
              <a16:creationId xmlns:a16="http://schemas.microsoft.com/office/drawing/2014/main" id="{163DC652-6289-16F3-43C5-C32882C1C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69093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1400175</xdr:colOff>
      <xdr:row>28</xdr:row>
      <xdr:rowOff>1400175</xdr:rowOff>
    </xdr:to>
    <xdr:pic>
      <xdr:nvPicPr>
        <xdr:cNvPr id="121" name="Рисунок 120">
          <a:extLst>
            <a:ext uri="{FF2B5EF4-FFF2-40B4-BE49-F238E27FC236}">
              <a16:creationId xmlns:a16="http://schemas.microsoft.com/office/drawing/2014/main" id="{9570236C-C98F-ABF6-27FE-672307600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83190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1400175</xdr:colOff>
      <xdr:row>29</xdr:row>
      <xdr:rowOff>1400175</xdr:rowOff>
    </xdr:to>
    <xdr:pic>
      <xdr:nvPicPr>
        <xdr:cNvPr id="122" name="Рисунок 121">
          <a:extLst>
            <a:ext uri="{FF2B5EF4-FFF2-40B4-BE49-F238E27FC236}">
              <a16:creationId xmlns:a16="http://schemas.microsoft.com/office/drawing/2014/main" id="{04EF24CD-4409-0FF8-38A3-53FA7B33E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97287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1400175</xdr:colOff>
      <xdr:row>30</xdr:row>
      <xdr:rowOff>1400175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id="{59BE257B-31BC-2D52-CCF9-5CB9AEED2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411384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1400175</xdr:colOff>
      <xdr:row>31</xdr:row>
      <xdr:rowOff>1400175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id="{1D033972-90D9-A3E6-184D-57214F2E2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425481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1400175</xdr:colOff>
      <xdr:row>32</xdr:row>
      <xdr:rowOff>1400175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id="{3A4F2840-CE61-76A3-9544-BFF926887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439578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1400175</xdr:colOff>
      <xdr:row>33</xdr:row>
      <xdr:rowOff>1400175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id="{08DFF3A0-321B-1319-E18F-C7B40549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453675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1400175</xdr:colOff>
      <xdr:row>34</xdr:row>
      <xdr:rowOff>1400175</xdr:rowOff>
    </xdr:to>
    <xdr:pic>
      <xdr:nvPicPr>
        <xdr:cNvPr id="127" name="Рисунок 126">
          <a:extLst>
            <a:ext uri="{FF2B5EF4-FFF2-40B4-BE49-F238E27FC236}">
              <a16:creationId xmlns:a16="http://schemas.microsoft.com/office/drawing/2014/main" id="{0444FBBA-16B9-B998-0FC2-C1431ECB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467772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1400175</xdr:colOff>
      <xdr:row>35</xdr:row>
      <xdr:rowOff>1400175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id="{CD311FCB-D222-A9D6-C9B6-762DFB07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481869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1400175</xdr:colOff>
      <xdr:row>36</xdr:row>
      <xdr:rowOff>1400175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id="{133B40AC-2F5C-75DB-42B6-7D3939331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495966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1400175</xdr:colOff>
      <xdr:row>37</xdr:row>
      <xdr:rowOff>1400175</xdr:rowOff>
    </xdr:to>
    <xdr:pic>
      <xdr:nvPicPr>
        <xdr:cNvPr id="130" name="Рисунок 129">
          <a:extLst>
            <a:ext uri="{FF2B5EF4-FFF2-40B4-BE49-F238E27FC236}">
              <a16:creationId xmlns:a16="http://schemas.microsoft.com/office/drawing/2014/main" id="{C0680975-9587-3865-92E4-4510D732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510063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1400175</xdr:colOff>
      <xdr:row>38</xdr:row>
      <xdr:rowOff>1400175</xdr:rowOff>
    </xdr:to>
    <xdr:pic>
      <xdr:nvPicPr>
        <xdr:cNvPr id="131" name="Рисунок 130">
          <a:extLst>
            <a:ext uri="{FF2B5EF4-FFF2-40B4-BE49-F238E27FC236}">
              <a16:creationId xmlns:a16="http://schemas.microsoft.com/office/drawing/2014/main" id="{58B6138D-FAB1-A77C-6A86-6000A448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524160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1400175</xdr:colOff>
      <xdr:row>39</xdr:row>
      <xdr:rowOff>1400175</xdr:rowOff>
    </xdr:to>
    <xdr:pic>
      <xdr:nvPicPr>
        <xdr:cNvPr id="132" name="Рисунок 131">
          <a:extLst>
            <a:ext uri="{FF2B5EF4-FFF2-40B4-BE49-F238E27FC236}">
              <a16:creationId xmlns:a16="http://schemas.microsoft.com/office/drawing/2014/main" id="{2F156C35-AA22-DC5D-585D-27F407F31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538257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1400175</xdr:colOff>
      <xdr:row>40</xdr:row>
      <xdr:rowOff>1400175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id="{60B68CC3-A39A-EA25-6F5A-780E95664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552354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1400175</xdr:colOff>
      <xdr:row>41</xdr:row>
      <xdr:rowOff>1400175</xdr:rowOff>
    </xdr:to>
    <xdr:pic>
      <xdr:nvPicPr>
        <xdr:cNvPr id="134" name="Рисунок 133">
          <a:extLst>
            <a:ext uri="{FF2B5EF4-FFF2-40B4-BE49-F238E27FC236}">
              <a16:creationId xmlns:a16="http://schemas.microsoft.com/office/drawing/2014/main" id="{5FE8EA32-C3CC-5294-14E6-96C12648E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566451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1400175</xdr:colOff>
      <xdr:row>42</xdr:row>
      <xdr:rowOff>1400175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1BA70076-1ACB-283C-9DCB-BD7F5370B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580548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42</xdr:row>
      <xdr:rowOff>1381125</xdr:rowOff>
    </xdr:from>
    <xdr:to>
      <xdr:col>4</xdr:col>
      <xdr:colOff>1428750</xdr:colOff>
      <xdr:row>43</xdr:row>
      <xdr:rowOff>1371600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8EFDCB75-EF69-7008-78D7-24B3C851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59436000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1400175</xdr:colOff>
      <xdr:row>44</xdr:row>
      <xdr:rowOff>1400175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id="{1E5D218A-3699-9A1C-440F-6DD302448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08742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1400175</xdr:colOff>
      <xdr:row>45</xdr:row>
      <xdr:rowOff>1400175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106BD57B-A6A2-83C9-BC5E-9D61E32AD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22839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1400175</xdr:colOff>
      <xdr:row>46</xdr:row>
      <xdr:rowOff>1400175</xdr:rowOff>
    </xdr:to>
    <xdr:pic>
      <xdr:nvPicPr>
        <xdr:cNvPr id="139" name="Рисунок 138">
          <a:extLst>
            <a:ext uri="{FF2B5EF4-FFF2-40B4-BE49-F238E27FC236}">
              <a16:creationId xmlns:a16="http://schemas.microsoft.com/office/drawing/2014/main" id="{0FF97936-2CC5-FDF8-0390-8894A2BB0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36936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1400175</xdr:colOff>
      <xdr:row>47</xdr:row>
      <xdr:rowOff>1400175</xdr:rowOff>
    </xdr:to>
    <xdr:pic>
      <xdr:nvPicPr>
        <xdr:cNvPr id="140" name="Рисунок 139">
          <a:extLst>
            <a:ext uri="{FF2B5EF4-FFF2-40B4-BE49-F238E27FC236}">
              <a16:creationId xmlns:a16="http://schemas.microsoft.com/office/drawing/2014/main" id="{5E5E217A-FF9F-9492-3160-8BE1BEE1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51033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1400175</xdr:colOff>
      <xdr:row>48</xdr:row>
      <xdr:rowOff>1400175</xdr:rowOff>
    </xdr:to>
    <xdr:pic>
      <xdr:nvPicPr>
        <xdr:cNvPr id="141" name="Рисунок 140">
          <a:extLst>
            <a:ext uri="{FF2B5EF4-FFF2-40B4-BE49-F238E27FC236}">
              <a16:creationId xmlns:a16="http://schemas.microsoft.com/office/drawing/2014/main" id="{3194BFA0-BAE7-D09C-372B-40751ED3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65130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1400175</xdr:colOff>
      <xdr:row>49</xdr:row>
      <xdr:rowOff>1400175</xdr:rowOff>
    </xdr:to>
    <xdr:pic>
      <xdr:nvPicPr>
        <xdr:cNvPr id="142" name="Рисунок 141">
          <a:extLst>
            <a:ext uri="{FF2B5EF4-FFF2-40B4-BE49-F238E27FC236}">
              <a16:creationId xmlns:a16="http://schemas.microsoft.com/office/drawing/2014/main" id="{A597A64B-703A-8E82-49B3-7936E6A95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79227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1400175</xdr:colOff>
      <xdr:row>50</xdr:row>
      <xdr:rowOff>1400175</xdr:rowOff>
    </xdr:to>
    <xdr:pic>
      <xdr:nvPicPr>
        <xdr:cNvPr id="143" name="Рисунок 142">
          <a:extLst>
            <a:ext uri="{FF2B5EF4-FFF2-40B4-BE49-F238E27FC236}">
              <a16:creationId xmlns:a16="http://schemas.microsoft.com/office/drawing/2014/main" id="{89F4DBE7-4D0B-0229-8B15-DCD550E4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93324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1400175</xdr:colOff>
      <xdr:row>51</xdr:row>
      <xdr:rowOff>1400175</xdr:rowOff>
    </xdr:to>
    <xdr:pic>
      <xdr:nvPicPr>
        <xdr:cNvPr id="144" name="Рисунок 143">
          <a:extLst>
            <a:ext uri="{FF2B5EF4-FFF2-40B4-BE49-F238E27FC236}">
              <a16:creationId xmlns:a16="http://schemas.microsoft.com/office/drawing/2014/main" id="{D8D1AFCF-E36F-F984-9585-4EB97659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707421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1400175</xdr:colOff>
      <xdr:row>52</xdr:row>
      <xdr:rowOff>1400175</xdr:rowOff>
    </xdr:to>
    <xdr:pic>
      <xdr:nvPicPr>
        <xdr:cNvPr id="145" name="Рисунок 144">
          <a:extLst>
            <a:ext uri="{FF2B5EF4-FFF2-40B4-BE49-F238E27FC236}">
              <a16:creationId xmlns:a16="http://schemas.microsoft.com/office/drawing/2014/main" id="{ACA3B739-F33B-2049-F7A2-4CB05DAF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721518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1400175</xdr:colOff>
      <xdr:row>53</xdr:row>
      <xdr:rowOff>1400175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2D3F8FC4-F5A2-D792-2379-A93E686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735615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1400175</xdr:colOff>
      <xdr:row>54</xdr:row>
      <xdr:rowOff>1400175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id="{94F662EC-6321-1A6D-B56F-CFF301840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749712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1400175</xdr:colOff>
      <xdr:row>55</xdr:row>
      <xdr:rowOff>1400175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EE9033C4-0E1D-9B1E-0A22-65960D79A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763809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1400175</xdr:colOff>
      <xdr:row>56</xdr:row>
      <xdr:rowOff>1400175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7FEDB37E-D9E1-BD06-394F-BEE40C347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777906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1400175</xdr:colOff>
      <xdr:row>57</xdr:row>
      <xdr:rowOff>1400175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5C75BF9E-051A-4DB2-8F48-D501A79E7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792003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1400175</xdr:colOff>
      <xdr:row>58</xdr:row>
      <xdr:rowOff>1400175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64EBD1DD-19EB-DE06-28DE-C4512AD2E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806100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1400175</xdr:colOff>
      <xdr:row>59</xdr:row>
      <xdr:rowOff>1400175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D88C1C47-899A-E2B7-FD46-B7097048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820197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1400175</xdr:colOff>
      <xdr:row>60</xdr:row>
      <xdr:rowOff>1400175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50C33513-BAE5-17D4-DBC3-6B9ABB32D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83429475"/>
          <a:ext cx="14001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352424</xdr:colOff>
      <xdr:row>0</xdr:row>
      <xdr:rowOff>0</xdr:rowOff>
    </xdr:from>
    <xdr:to>
      <xdr:col>13</xdr:col>
      <xdr:colOff>609599</xdr:colOff>
      <xdr:row>12</xdr:row>
      <xdr:rowOff>152400</xdr:rowOff>
    </xdr:to>
    <xdr:grpSp>
      <xdr:nvGrpSpPr>
        <xdr:cNvPr id="2" name="Группа 1">
          <a:extLst>
            <a:ext uri="{FF2B5EF4-FFF2-40B4-BE49-F238E27FC236}">
              <a16:creationId xmlns:a16="http://schemas.microsoft.com/office/drawing/2014/main" id="{F6A966DC-ACDD-40E7-8B0E-E63B37503185}"/>
            </a:ext>
          </a:extLst>
        </xdr:cNvPr>
        <xdr:cNvGrpSpPr/>
      </xdr:nvGrpSpPr>
      <xdr:grpSpPr>
        <a:xfrm>
          <a:off x="5838824" y="0"/>
          <a:ext cx="2400300" cy="1914525"/>
          <a:chOff x="0" y="4772625"/>
          <a:chExt cx="5486400" cy="3743469"/>
        </a:xfrm>
      </xdr:grpSpPr>
      <xdr:pic>
        <xdr:nvPicPr>
          <xdr:cNvPr id="3" name="Рисунок 2">
            <a:extLst>
              <a:ext uri="{FF2B5EF4-FFF2-40B4-BE49-F238E27FC236}">
                <a16:creationId xmlns:a16="http://schemas.microsoft.com/office/drawing/2014/main" id="{AC640F0F-438F-126A-A7AC-677B90E2FA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7543800"/>
            <a:ext cx="1323975" cy="972294"/>
          </a:xfrm>
          <a:prstGeom prst="rect">
            <a:avLst/>
          </a:prstGeom>
        </xdr:spPr>
      </xdr:pic>
      <xdr:pic>
        <xdr:nvPicPr>
          <xdr:cNvPr id="4" name="Рисунок 3">
            <a:extLst>
              <a:ext uri="{FF2B5EF4-FFF2-40B4-BE49-F238E27FC236}">
                <a16:creationId xmlns:a16="http://schemas.microsoft.com/office/drawing/2014/main" id="{FF8BDC03-F715-D73D-E74C-4D2B54B818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71900" y="4772625"/>
            <a:ext cx="1714500" cy="2133000"/>
          </a:xfrm>
          <a:prstGeom prst="rect">
            <a:avLst/>
          </a:prstGeom>
        </xdr:spPr>
      </xdr:pic>
      <xdr:grpSp>
        <xdr:nvGrpSpPr>
          <xdr:cNvPr id="5" name="Группа 4">
            <a:extLst>
              <a:ext uri="{FF2B5EF4-FFF2-40B4-BE49-F238E27FC236}">
                <a16:creationId xmlns:a16="http://schemas.microsoft.com/office/drawing/2014/main" id="{420177C3-8632-23C5-8FEF-C12EBA33012F}"/>
              </a:ext>
            </a:extLst>
          </xdr:cNvPr>
          <xdr:cNvGrpSpPr/>
        </xdr:nvGrpSpPr>
        <xdr:grpSpPr>
          <a:xfrm>
            <a:off x="76200" y="6167006"/>
            <a:ext cx="5327940" cy="1723159"/>
            <a:chOff x="76200" y="6167006"/>
            <a:chExt cx="5327940" cy="1723159"/>
          </a:xfrm>
        </xdr:grpSpPr>
        <xdr:pic>
          <xdr:nvPicPr>
            <xdr:cNvPr id="6" name="Рисунок 5">
              <a:extLst>
                <a:ext uri="{FF2B5EF4-FFF2-40B4-BE49-F238E27FC236}">
                  <a16:creationId xmlns:a16="http://schemas.microsoft.com/office/drawing/2014/main" id="{C7D0D663-5507-67D9-A742-8FD553D8A6B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6200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7" name="Рисунок 6">
              <a:extLst>
                <a:ext uri="{FF2B5EF4-FFF2-40B4-BE49-F238E27FC236}">
                  <a16:creationId xmlns:a16="http://schemas.microsoft.com/office/drawing/2014/main" id="{8753E12C-185B-1AE4-9A96-62FCABE6B1A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889413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8" name="Рисунок 7">
              <a:extLst>
                <a:ext uri="{FF2B5EF4-FFF2-40B4-BE49-F238E27FC236}">
                  <a16:creationId xmlns:a16="http://schemas.microsoft.com/office/drawing/2014/main" id="{07B2E0E7-35AA-E9AE-EF73-5C6F9405EF8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686175" y="6172200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</xdr:grpSp>
    </xdr:grpSp>
    <xdr:clientData/>
  </xdr:twoCellAnchor>
  <xdr:twoCellAnchor editAs="oneCell">
    <xdr:from>
      <xdr:col>3</xdr:col>
      <xdr:colOff>66674</xdr:colOff>
      <xdr:row>13</xdr:row>
      <xdr:rowOff>238125</xdr:rowOff>
    </xdr:from>
    <xdr:to>
      <xdr:col>3</xdr:col>
      <xdr:colOff>66674</xdr:colOff>
      <xdr:row>21</xdr:row>
      <xdr:rowOff>110769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C219305B-80CE-4805-A280-C55188475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4" y="2190750"/>
          <a:ext cx="4181476" cy="1444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9525</xdr:colOff>
      <xdr:row>24</xdr:row>
      <xdr:rowOff>0</xdr:rowOff>
    </xdr:from>
    <xdr:to>
      <xdr:col>4</xdr:col>
      <xdr:colOff>200025</xdr:colOff>
      <xdr:row>34</xdr:row>
      <xdr:rowOff>161925</xdr:rowOff>
    </xdr:to>
    <xdr:grpSp>
      <xdr:nvGrpSpPr>
        <xdr:cNvPr id="10" name="Группа 9">
          <a:extLst>
            <a:ext uri="{FF2B5EF4-FFF2-40B4-BE49-F238E27FC236}">
              <a16:creationId xmlns:a16="http://schemas.microsoft.com/office/drawing/2014/main" id="{886523EC-723D-4BC1-958C-EE54E30552A0}"/>
            </a:ext>
          </a:extLst>
        </xdr:cNvPr>
        <xdr:cNvGrpSpPr/>
      </xdr:nvGrpSpPr>
      <xdr:grpSpPr>
        <a:xfrm flipH="1">
          <a:off x="9525" y="4229100"/>
          <a:ext cx="2628900" cy="2066925"/>
          <a:chOff x="0" y="4772625"/>
          <a:chExt cx="5486400" cy="3743469"/>
        </a:xfrm>
      </xdr:grpSpPr>
      <xdr:pic>
        <xdr:nvPicPr>
          <xdr:cNvPr id="11" name="Рисунок 10">
            <a:extLst>
              <a:ext uri="{FF2B5EF4-FFF2-40B4-BE49-F238E27FC236}">
                <a16:creationId xmlns:a16="http://schemas.microsoft.com/office/drawing/2014/main" id="{0B7CEB61-4CF7-307E-88AE-6F229AE401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7543800"/>
            <a:ext cx="1323975" cy="972294"/>
          </a:xfrm>
          <a:prstGeom prst="rect">
            <a:avLst/>
          </a:prstGeom>
        </xdr:spPr>
      </xdr:pic>
      <xdr:pic>
        <xdr:nvPicPr>
          <xdr:cNvPr id="12" name="Рисунок 11">
            <a:extLst>
              <a:ext uri="{FF2B5EF4-FFF2-40B4-BE49-F238E27FC236}">
                <a16:creationId xmlns:a16="http://schemas.microsoft.com/office/drawing/2014/main" id="{BBAE5532-30D2-1E89-7D6E-0436821D07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71900" y="4772625"/>
            <a:ext cx="1714500" cy="2133000"/>
          </a:xfrm>
          <a:prstGeom prst="rect">
            <a:avLst/>
          </a:prstGeom>
        </xdr:spPr>
      </xdr:pic>
      <xdr:grpSp>
        <xdr:nvGrpSpPr>
          <xdr:cNvPr id="13" name="Группа 12">
            <a:extLst>
              <a:ext uri="{FF2B5EF4-FFF2-40B4-BE49-F238E27FC236}">
                <a16:creationId xmlns:a16="http://schemas.microsoft.com/office/drawing/2014/main" id="{6ECB1712-19D4-239A-2A51-E5B5BE4069A9}"/>
              </a:ext>
            </a:extLst>
          </xdr:cNvPr>
          <xdr:cNvGrpSpPr/>
        </xdr:nvGrpSpPr>
        <xdr:grpSpPr>
          <a:xfrm>
            <a:off x="76200" y="6167006"/>
            <a:ext cx="5327940" cy="1723159"/>
            <a:chOff x="76200" y="6167006"/>
            <a:chExt cx="5327940" cy="1723159"/>
          </a:xfrm>
        </xdr:grpSpPr>
        <xdr:pic>
          <xdr:nvPicPr>
            <xdr:cNvPr id="14" name="Рисунок 13">
              <a:extLst>
                <a:ext uri="{FF2B5EF4-FFF2-40B4-BE49-F238E27FC236}">
                  <a16:creationId xmlns:a16="http://schemas.microsoft.com/office/drawing/2014/main" id="{4AFEF6AE-2386-6697-2B87-CF957715708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6200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15" name="Рисунок 14">
              <a:extLst>
                <a:ext uri="{FF2B5EF4-FFF2-40B4-BE49-F238E27FC236}">
                  <a16:creationId xmlns:a16="http://schemas.microsoft.com/office/drawing/2014/main" id="{EC90036B-0E65-3C6B-8BFA-0AA2FEC7499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889413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16" name="Рисунок 15">
              <a:extLst>
                <a:ext uri="{FF2B5EF4-FFF2-40B4-BE49-F238E27FC236}">
                  <a16:creationId xmlns:a16="http://schemas.microsoft.com/office/drawing/2014/main" id="{9A11E285-0229-AE7C-CC5E-AD2E0714FE7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686175" y="6172200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</xdr:grpSp>
    </xdr:grp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104775</xdr:colOff>
      <xdr:row>7</xdr:row>
      <xdr:rowOff>179987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B06C0E7B-AFF2-47D9-BB5D-58622F3DD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23975" cy="989612"/>
        </a:xfrm>
        <a:prstGeom prst="rect">
          <a:avLst/>
        </a:prstGeom>
      </xdr:spPr>
    </xdr:pic>
    <xdr:clientData/>
  </xdr:twoCellAnchor>
  <xdr:twoCellAnchor>
    <xdr:from>
      <xdr:col>12</xdr:col>
      <xdr:colOff>247650</xdr:colOff>
      <xdr:row>24</xdr:row>
      <xdr:rowOff>21570</xdr:rowOff>
    </xdr:from>
    <xdr:to>
      <xdr:col>13</xdr:col>
      <xdr:colOff>885825</xdr:colOff>
      <xdr:row>34</xdr:row>
      <xdr:rowOff>161925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C7F4C32C-33C5-4CE0-9448-1598EC358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4250670"/>
          <a:ext cx="1409700" cy="204535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13</xdr:row>
      <xdr:rowOff>238125</xdr:rowOff>
    </xdr:from>
    <xdr:to>
      <xdr:col>10</xdr:col>
      <xdr:colOff>9526</xdr:colOff>
      <xdr:row>21</xdr:row>
      <xdr:rowOff>91719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5D575019-EC72-4AFD-9774-3434027ED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2190750"/>
          <a:ext cx="4181476" cy="1444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352424</xdr:colOff>
      <xdr:row>0</xdr:row>
      <xdr:rowOff>0</xdr:rowOff>
    </xdr:from>
    <xdr:to>
      <xdr:col>13</xdr:col>
      <xdr:colOff>609599</xdr:colOff>
      <xdr:row>12</xdr:row>
      <xdr:rowOff>152400</xdr:rowOff>
    </xdr:to>
    <xdr:grpSp>
      <xdr:nvGrpSpPr>
        <xdr:cNvPr id="2" name="Группа 1">
          <a:extLst>
            <a:ext uri="{FF2B5EF4-FFF2-40B4-BE49-F238E27FC236}">
              <a16:creationId xmlns:a16="http://schemas.microsoft.com/office/drawing/2014/main" id="{A0CD4ED9-6BAA-401B-B9FB-E8001A1A0BBC}"/>
            </a:ext>
          </a:extLst>
        </xdr:cNvPr>
        <xdr:cNvGrpSpPr/>
      </xdr:nvGrpSpPr>
      <xdr:grpSpPr>
        <a:xfrm>
          <a:off x="5838824" y="0"/>
          <a:ext cx="2400300" cy="1914525"/>
          <a:chOff x="0" y="4772625"/>
          <a:chExt cx="5486400" cy="3743469"/>
        </a:xfrm>
      </xdr:grpSpPr>
      <xdr:pic>
        <xdr:nvPicPr>
          <xdr:cNvPr id="3" name="Рисунок 2">
            <a:extLst>
              <a:ext uri="{FF2B5EF4-FFF2-40B4-BE49-F238E27FC236}">
                <a16:creationId xmlns:a16="http://schemas.microsoft.com/office/drawing/2014/main" id="{01992272-CF6E-428B-9E68-AE63215FBD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7543800"/>
            <a:ext cx="1323975" cy="972294"/>
          </a:xfrm>
          <a:prstGeom prst="rect">
            <a:avLst/>
          </a:prstGeom>
        </xdr:spPr>
      </xdr:pic>
      <xdr:pic>
        <xdr:nvPicPr>
          <xdr:cNvPr id="4" name="Рисунок 3">
            <a:extLst>
              <a:ext uri="{FF2B5EF4-FFF2-40B4-BE49-F238E27FC236}">
                <a16:creationId xmlns:a16="http://schemas.microsoft.com/office/drawing/2014/main" id="{EA8569EB-7701-416B-AD5A-96D0389FD8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71900" y="4772625"/>
            <a:ext cx="1714500" cy="2133000"/>
          </a:xfrm>
          <a:prstGeom prst="rect">
            <a:avLst/>
          </a:prstGeom>
        </xdr:spPr>
      </xdr:pic>
      <xdr:grpSp>
        <xdr:nvGrpSpPr>
          <xdr:cNvPr id="5" name="Группа 4">
            <a:extLst>
              <a:ext uri="{FF2B5EF4-FFF2-40B4-BE49-F238E27FC236}">
                <a16:creationId xmlns:a16="http://schemas.microsoft.com/office/drawing/2014/main" id="{235542D6-0F9C-4F5F-8125-B19B7D6A4232}"/>
              </a:ext>
            </a:extLst>
          </xdr:cNvPr>
          <xdr:cNvGrpSpPr/>
        </xdr:nvGrpSpPr>
        <xdr:grpSpPr>
          <a:xfrm>
            <a:off x="76200" y="6167006"/>
            <a:ext cx="5327940" cy="1723159"/>
            <a:chOff x="76200" y="6167006"/>
            <a:chExt cx="5327940" cy="1723159"/>
          </a:xfrm>
        </xdr:grpSpPr>
        <xdr:pic>
          <xdr:nvPicPr>
            <xdr:cNvPr id="6" name="Рисунок 5">
              <a:extLst>
                <a:ext uri="{FF2B5EF4-FFF2-40B4-BE49-F238E27FC236}">
                  <a16:creationId xmlns:a16="http://schemas.microsoft.com/office/drawing/2014/main" id="{633BDAEF-3559-4A66-BD5B-756FE0DE62E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6200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7" name="Рисунок 6">
              <a:extLst>
                <a:ext uri="{FF2B5EF4-FFF2-40B4-BE49-F238E27FC236}">
                  <a16:creationId xmlns:a16="http://schemas.microsoft.com/office/drawing/2014/main" id="{CC878F19-1DE0-4F43-BEB5-17A56780A22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889413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8" name="Рисунок 7">
              <a:extLst>
                <a:ext uri="{FF2B5EF4-FFF2-40B4-BE49-F238E27FC236}">
                  <a16:creationId xmlns:a16="http://schemas.microsoft.com/office/drawing/2014/main" id="{CA9B5304-1284-4BB9-8079-F44886206A6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686175" y="6172200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</xdr:grpSp>
    </xdr:grpSp>
    <xdr:clientData/>
  </xdr:twoCellAnchor>
  <xdr:twoCellAnchor editAs="oneCell">
    <xdr:from>
      <xdr:col>3</xdr:col>
      <xdr:colOff>66674</xdr:colOff>
      <xdr:row>13</xdr:row>
      <xdr:rowOff>238125</xdr:rowOff>
    </xdr:from>
    <xdr:to>
      <xdr:col>3</xdr:col>
      <xdr:colOff>66674</xdr:colOff>
      <xdr:row>21</xdr:row>
      <xdr:rowOff>110769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F726A0F8-4AB5-4B07-A6DC-2D9926EF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4" y="2762250"/>
          <a:ext cx="0" cy="1463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9525</xdr:colOff>
      <xdr:row>24</xdr:row>
      <xdr:rowOff>0</xdr:rowOff>
    </xdr:from>
    <xdr:to>
      <xdr:col>4</xdr:col>
      <xdr:colOff>200025</xdr:colOff>
      <xdr:row>34</xdr:row>
      <xdr:rowOff>161925</xdr:rowOff>
    </xdr:to>
    <xdr:grpSp>
      <xdr:nvGrpSpPr>
        <xdr:cNvPr id="10" name="Группа 9">
          <a:extLst>
            <a:ext uri="{FF2B5EF4-FFF2-40B4-BE49-F238E27FC236}">
              <a16:creationId xmlns:a16="http://schemas.microsoft.com/office/drawing/2014/main" id="{19BA7BE7-FE3F-43BC-B7D8-3F3C10A7841F}"/>
            </a:ext>
          </a:extLst>
        </xdr:cNvPr>
        <xdr:cNvGrpSpPr/>
      </xdr:nvGrpSpPr>
      <xdr:grpSpPr>
        <a:xfrm flipH="1">
          <a:off x="9525" y="4229100"/>
          <a:ext cx="2628900" cy="2066925"/>
          <a:chOff x="0" y="4772625"/>
          <a:chExt cx="5486400" cy="3743469"/>
        </a:xfrm>
      </xdr:grpSpPr>
      <xdr:pic>
        <xdr:nvPicPr>
          <xdr:cNvPr id="11" name="Рисунок 10">
            <a:extLst>
              <a:ext uri="{FF2B5EF4-FFF2-40B4-BE49-F238E27FC236}">
                <a16:creationId xmlns:a16="http://schemas.microsoft.com/office/drawing/2014/main" id="{140F76E0-FD70-4AD5-A283-64AC5E133E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clrChange>
              <a:clrFrom>
                <a:srgbClr val="F7FBFD"/>
              </a:clrFrom>
              <a:clrTo>
                <a:srgbClr val="F7FBFD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7543800"/>
            <a:ext cx="1323975" cy="972294"/>
          </a:xfrm>
          <a:prstGeom prst="rect">
            <a:avLst/>
          </a:prstGeom>
        </xdr:spPr>
      </xdr:pic>
      <xdr:pic>
        <xdr:nvPicPr>
          <xdr:cNvPr id="12" name="Рисунок 11">
            <a:extLst>
              <a:ext uri="{FF2B5EF4-FFF2-40B4-BE49-F238E27FC236}">
                <a16:creationId xmlns:a16="http://schemas.microsoft.com/office/drawing/2014/main" id="{65C83B74-71AA-4E95-963A-9F5CFCD03E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71900" y="4772625"/>
            <a:ext cx="1714500" cy="2133000"/>
          </a:xfrm>
          <a:prstGeom prst="rect">
            <a:avLst/>
          </a:prstGeom>
        </xdr:spPr>
      </xdr:pic>
      <xdr:grpSp>
        <xdr:nvGrpSpPr>
          <xdr:cNvPr id="13" name="Группа 12">
            <a:extLst>
              <a:ext uri="{FF2B5EF4-FFF2-40B4-BE49-F238E27FC236}">
                <a16:creationId xmlns:a16="http://schemas.microsoft.com/office/drawing/2014/main" id="{EC10D872-6582-4F6A-8588-34B39CDA3110}"/>
              </a:ext>
            </a:extLst>
          </xdr:cNvPr>
          <xdr:cNvGrpSpPr/>
        </xdr:nvGrpSpPr>
        <xdr:grpSpPr>
          <a:xfrm>
            <a:off x="76200" y="6167006"/>
            <a:ext cx="5327940" cy="1723159"/>
            <a:chOff x="76200" y="6167006"/>
            <a:chExt cx="5327940" cy="1723159"/>
          </a:xfrm>
        </xdr:grpSpPr>
        <xdr:pic>
          <xdr:nvPicPr>
            <xdr:cNvPr id="14" name="Рисунок 13">
              <a:extLst>
                <a:ext uri="{FF2B5EF4-FFF2-40B4-BE49-F238E27FC236}">
                  <a16:creationId xmlns:a16="http://schemas.microsoft.com/office/drawing/2014/main" id="{D309F1E6-FA98-4BE3-8CBD-160418A7F59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6200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15" name="Рисунок 14">
              <a:extLst>
                <a:ext uri="{FF2B5EF4-FFF2-40B4-BE49-F238E27FC236}">
                  <a16:creationId xmlns:a16="http://schemas.microsoft.com/office/drawing/2014/main" id="{307EFC8A-83DC-4C28-B789-7626CE90DCD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889413" y="6167006"/>
              <a:ext cx="1717964" cy="1717964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  <xdr:pic>
          <xdr:nvPicPr>
            <xdr:cNvPr id="16" name="Рисунок 15">
              <a:extLst>
                <a:ext uri="{FF2B5EF4-FFF2-40B4-BE49-F238E27FC236}">
                  <a16:creationId xmlns:a16="http://schemas.microsoft.com/office/drawing/2014/main" id="{A2AD9FFD-1F07-4251-B418-33FA908A064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686175" y="6172200"/>
              <a:ext cx="1717965" cy="1717965"/>
            </a:xfrm>
            <a:prstGeom prst="roundRect">
              <a:avLst>
                <a:gd name="adj" fmla="val 16667"/>
              </a:avLst>
            </a:prstGeom>
            <a:ln>
              <a:noFill/>
            </a:ln>
            <a:effectLst>
              <a:outerShdw blurRad="76200" dist="38100" dir="7800000" algn="tl" rotWithShape="0">
                <a:srgbClr val="000000">
                  <a:alpha val="40000"/>
                </a:srgbClr>
              </a:outerShdw>
            </a:effectLst>
            <a:scene3d>
              <a:camera prst="orthographicFront"/>
              <a:lightRig rig="contrasting" dir="t">
                <a:rot lat="0" lon="0" rev="4200000"/>
              </a:lightRig>
            </a:scene3d>
            <a:sp3d prstMaterial="plastic">
              <a:bevelT w="381000" h="114300" prst="relaxedInset"/>
              <a:contourClr>
                <a:srgbClr val="969696"/>
              </a:contourClr>
            </a:sp3d>
          </xdr:spPr>
        </xdr:pic>
      </xdr:grpSp>
    </xdr:grp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104775</xdr:colOff>
      <xdr:row>7</xdr:row>
      <xdr:rowOff>179987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97C2CC6F-F4F3-4B6A-BF1B-8810A56F1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clrChange>
            <a:clrFrom>
              <a:srgbClr val="F7FBFD"/>
            </a:clrFrom>
            <a:clrTo>
              <a:srgbClr val="F7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23975" cy="1561112"/>
        </a:xfrm>
        <a:prstGeom prst="rect">
          <a:avLst/>
        </a:prstGeom>
      </xdr:spPr>
    </xdr:pic>
    <xdr:clientData/>
  </xdr:twoCellAnchor>
  <xdr:twoCellAnchor>
    <xdr:from>
      <xdr:col>12</xdr:col>
      <xdr:colOff>247650</xdr:colOff>
      <xdr:row>24</xdr:row>
      <xdr:rowOff>21570</xdr:rowOff>
    </xdr:from>
    <xdr:to>
      <xdr:col>13</xdr:col>
      <xdr:colOff>885825</xdr:colOff>
      <xdr:row>34</xdr:row>
      <xdr:rowOff>161925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4407E42C-568C-46B7-8DD1-CE99122FF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4822170"/>
          <a:ext cx="1409700" cy="204535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13</xdr:row>
      <xdr:rowOff>238125</xdr:rowOff>
    </xdr:from>
    <xdr:to>
      <xdr:col>10</xdr:col>
      <xdr:colOff>9526</xdr:colOff>
      <xdr:row>21</xdr:row>
      <xdr:rowOff>91719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E73D3116-B101-47A0-ACCE-4007B0972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2762250"/>
          <a:ext cx="4181476" cy="1444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auras-school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s://docs.google.com/presentation/d/13Il1yu3q9ZJfakaszFre81MSRHQWAvsc/edit" TargetMode="External"/><Relationship Id="rId18" Type="http://schemas.openxmlformats.org/officeDocument/2006/relationships/hyperlink" Target="https://docs.google.com/presentation/d/1465Sxc7T6UaTg83xjxs9Me2J4vsg85an/edit" TargetMode="External"/><Relationship Id="rId26" Type="http://schemas.openxmlformats.org/officeDocument/2006/relationships/hyperlink" Target="https://docs.google.com/presentation/d/10fmIeFDhbmHSaFSTrj06nsdpzmmtMkV5/edit" TargetMode="External"/><Relationship Id="rId39" Type="http://schemas.openxmlformats.org/officeDocument/2006/relationships/hyperlink" Target="https://docs.google.com/presentation/d/1enkmSMemBA97_4OyP3ZMpuPTq2H5eoj9/edit" TargetMode="External"/><Relationship Id="rId21" Type="http://schemas.openxmlformats.org/officeDocument/2006/relationships/hyperlink" Target="https://docs.google.com/presentation/d/1SbFXZfWRvalP3F5aMu3V2rOcRKVQGkRv/edit" TargetMode="External"/><Relationship Id="rId34" Type="http://schemas.openxmlformats.org/officeDocument/2006/relationships/hyperlink" Target="https://docs.google.com/presentation/d/1lTDbRZQitKRQ-gBgqH5Yi24NEa5RSkcp/edit" TargetMode="External"/><Relationship Id="rId42" Type="http://schemas.openxmlformats.org/officeDocument/2006/relationships/hyperlink" Target="https://docs.google.com/presentation/d/18xHRZoS86y5vJR1G3LkYXEQRovUqUy3W/edit" TargetMode="External"/><Relationship Id="rId47" Type="http://schemas.openxmlformats.org/officeDocument/2006/relationships/hyperlink" Target="https://docs.google.com/presentation/d/1ATb10wQ84-hu8bsPKh2l8XFqhizlQ117/edit" TargetMode="External"/><Relationship Id="rId50" Type="http://schemas.openxmlformats.org/officeDocument/2006/relationships/hyperlink" Target="https://docs.google.com/presentation/d/1CccyFqxdMguzPJpjPEMNAREEbThyO2ru/edit" TargetMode="External"/><Relationship Id="rId55" Type="http://schemas.openxmlformats.org/officeDocument/2006/relationships/hyperlink" Target="https://docs.google.com/presentation/d/17c-kjDA_XilDiTGBhSXIxCdWVYEc0bCl/edit" TargetMode="External"/><Relationship Id="rId7" Type="http://schemas.openxmlformats.org/officeDocument/2006/relationships/hyperlink" Target="https://docs.google.com/presentation/d/1A3680LVX8HarbCooy7T_Ze5LtFmyAope/edit" TargetMode="External"/><Relationship Id="rId2" Type="http://schemas.openxmlformats.org/officeDocument/2006/relationships/hyperlink" Target="https://docs.google.com/presentation/d/1CpGY1cnLv0K0me0s9NRwgqx8OHCcLa14/edit" TargetMode="External"/><Relationship Id="rId16" Type="http://schemas.openxmlformats.org/officeDocument/2006/relationships/hyperlink" Target="https://docs.google.com/presentation/d/1EEk4BZXBvGklSFwDsq247lX8Cen3-SYM/edit" TargetMode="External"/><Relationship Id="rId29" Type="http://schemas.openxmlformats.org/officeDocument/2006/relationships/hyperlink" Target="https://docs.google.com/presentation/d/1fRKnuh8q7IJHEtfmi6C6rqzyi6bH9Pu8/edit" TargetMode="External"/><Relationship Id="rId11" Type="http://schemas.openxmlformats.org/officeDocument/2006/relationships/hyperlink" Target="https://docs.google.com/presentation/d/1Zq4Eoq82VsPpoH4JDhLQHiJEY2U_ORZI/edit" TargetMode="External"/><Relationship Id="rId24" Type="http://schemas.openxmlformats.org/officeDocument/2006/relationships/hyperlink" Target="https://docs.google.com/presentation/d/1uO3UPOh_zA0sZuIlW_1stoy8VCkC1pku/edit" TargetMode="External"/><Relationship Id="rId32" Type="http://schemas.openxmlformats.org/officeDocument/2006/relationships/hyperlink" Target="https://docs.google.com/presentation/d/1UbPbco2hVQWZVhvmYxLBD5EzwBXh0a2w/edit" TargetMode="External"/><Relationship Id="rId37" Type="http://schemas.openxmlformats.org/officeDocument/2006/relationships/hyperlink" Target="https://docs.google.com/presentation/d/1b42iAhKLDMpEKm6fg4drOTm6tysQVlDJ/edit" TargetMode="External"/><Relationship Id="rId40" Type="http://schemas.openxmlformats.org/officeDocument/2006/relationships/hyperlink" Target="https://docs.google.com/presentation/d/1_A1FraLFSR_YnBpkVVjaT5rbszfPHnoN/edit" TargetMode="External"/><Relationship Id="rId45" Type="http://schemas.openxmlformats.org/officeDocument/2006/relationships/hyperlink" Target="https://docs.google.com/presentation/d/1qdqAoxQPTRhU-rC6392O4AnbfIxzeQMo/edit" TargetMode="External"/><Relationship Id="rId53" Type="http://schemas.openxmlformats.org/officeDocument/2006/relationships/hyperlink" Target="https://docs.google.com/presentation/d/14TjvfT0qxbl0fgP9b3UmvxEcbo8yGaAc/edit" TargetMode="External"/><Relationship Id="rId58" Type="http://schemas.openxmlformats.org/officeDocument/2006/relationships/hyperlink" Target="https://docs.google.com/presentation/d/1X3rtQ60j3-iYh5GJtMvHSRYisuOlz4TK/edit" TargetMode="External"/><Relationship Id="rId5" Type="http://schemas.openxmlformats.org/officeDocument/2006/relationships/hyperlink" Target="https://docs.google.com/presentation/d/1opyz-VVWifBX0IxQ3MA5vG4XwtxK8ptj/edit" TargetMode="External"/><Relationship Id="rId61" Type="http://schemas.openxmlformats.org/officeDocument/2006/relationships/printerSettings" Target="../printerSettings/printerSettings8.bin"/><Relationship Id="rId19" Type="http://schemas.openxmlformats.org/officeDocument/2006/relationships/hyperlink" Target="https://docs.google.com/presentation/d/1EDPbd30FzhXWtgvMf2hFIqPrMg8lZl64/edit" TargetMode="External"/><Relationship Id="rId14" Type="http://schemas.openxmlformats.org/officeDocument/2006/relationships/hyperlink" Target="https://docs.google.com/presentation/d/1G3q5dOtBd6VMgvjPsLIebp49d5bvusR7/edit" TargetMode="External"/><Relationship Id="rId22" Type="http://schemas.openxmlformats.org/officeDocument/2006/relationships/hyperlink" Target="https://docs.google.com/presentation/d/1zB-mN8-J6eT0CoD6gNqfXbkneb7ikyVY/edit" TargetMode="External"/><Relationship Id="rId27" Type="http://schemas.openxmlformats.org/officeDocument/2006/relationships/hyperlink" Target="https://docs.google.com/presentation/d/1lTZC5sfxRzxA_q9r2Ezn6lol52p3ewpF/edit" TargetMode="External"/><Relationship Id="rId30" Type="http://schemas.openxmlformats.org/officeDocument/2006/relationships/hyperlink" Target="https://docs.google.com/presentation/d/1d4zdPMGkLiheStrcazpulDpveUb_klVw/edit" TargetMode="External"/><Relationship Id="rId35" Type="http://schemas.openxmlformats.org/officeDocument/2006/relationships/hyperlink" Target="https://docs.google.com/presentation/d/15WVsoVeQqQdyfwwVIkX6lL6Xwjr3Yv0-/edit" TargetMode="External"/><Relationship Id="rId43" Type="http://schemas.openxmlformats.org/officeDocument/2006/relationships/hyperlink" Target="https://docs.google.com/presentation/d/1BiMnCLQ238XiApzgePTyOaAmOigXICID/edit" TargetMode="External"/><Relationship Id="rId48" Type="http://schemas.openxmlformats.org/officeDocument/2006/relationships/hyperlink" Target="https://docs.google.com/presentation/d/183HzcQv7ser8YrE3-FkI1jAFS04QUSH2/edit" TargetMode="External"/><Relationship Id="rId56" Type="http://schemas.openxmlformats.org/officeDocument/2006/relationships/hyperlink" Target="https://docs.google.com/presentation/d/1reFRS9QI74PE9HwClIdwoCgfiGDwfL3D/edit" TargetMode="External"/><Relationship Id="rId8" Type="http://schemas.openxmlformats.org/officeDocument/2006/relationships/hyperlink" Target="https://docs.google.com/presentation/d/1Ni--XPuZ7OJ7rShXlat4Rd75-SbqKemI/edit" TargetMode="External"/><Relationship Id="rId51" Type="http://schemas.openxmlformats.org/officeDocument/2006/relationships/hyperlink" Target="https://docs.google.com/presentation/d/12dBy8vHaexHCaoSCmM9nEC_wkRgWGm1Q/edit" TargetMode="External"/><Relationship Id="rId3" Type="http://schemas.openxmlformats.org/officeDocument/2006/relationships/hyperlink" Target="https://docs.google.com/presentation/d/1t3jhsbkmmhh-x7i09Y0fqD5in8AM7IBh/edit" TargetMode="External"/><Relationship Id="rId12" Type="http://schemas.openxmlformats.org/officeDocument/2006/relationships/hyperlink" Target="https://docs.google.com/presentation/d/11rEYkRX5LkN5ND94-BZtZLOtldSga7lO/edit" TargetMode="External"/><Relationship Id="rId17" Type="http://schemas.openxmlformats.org/officeDocument/2006/relationships/hyperlink" Target="https://docs.google.com/presentation/d/1lG9MTqG8QDgYT0YW44sUGFd2_0PZY2UA/edit" TargetMode="External"/><Relationship Id="rId25" Type="http://schemas.openxmlformats.org/officeDocument/2006/relationships/hyperlink" Target="https://docs.google.com/presentation/d/1OQoJg7m1fz3ht1JzcqjDF3MzaalRS9-4/edit" TargetMode="External"/><Relationship Id="rId33" Type="http://schemas.openxmlformats.org/officeDocument/2006/relationships/hyperlink" Target="https://docs.google.com/presentation/d/1xltdx7EZURdQhtjaSd9m3hr8y3Mi6wlq/edit" TargetMode="External"/><Relationship Id="rId38" Type="http://schemas.openxmlformats.org/officeDocument/2006/relationships/hyperlink" Target="https://docs.google.com/presentation/d/1r3McLUYKKTdAruZgUUMPla8w62oHLRJU/edit" TargetMode="External"/><Relationship Id="rId46" Type="http://schemas.openxmlformats.org/officeDocument/2006/relationships/hyperlink" Target="https://docs.google.com/presentation/d/10qq5PYlsWmYutwVX8qxA5VY5e_FQkU7U/edit" TargetMode="External"/><Relationship Id="rId59" Type="http://schemas.openxmlformats.org/officeDocument/2006/relationships/hyperlink" Target="https://docs.google.com/presentation/d/1MC8r7aiumg9iC50LUVfdmT9YaT1oe9TE/edit" TargetMode="External"/><Relationship Id="rId20" Type="http://schemas.openxmlformats.org/officeDocument/2006/relationships/hyperlink" Target="https://docs.google.com/presentation/d/14VgVsFCxsNoYC47h-r2UIhpOFUO9t1GE/edit" TargetMode="External"/><Relationship Id="rId41" Type="http://schemas.openxmlformats.org/officeDocument/2006/relationships/hyperlink" Target="https://docs.google.com/presentation/d/1XHhARsRIATiyG7DBobt5I5d-UiU5-huM/edit" TargetMode="External"/><Relationship Id="rId54" Type="http://schemas.openxmlformats.org/officeDocument/2006/relationships/hyperlink" Target="https://docs.google.com/presentation/d/1Ch6l5l5qoFFohtj-oXomc5trKM90Vd_A/edit" TargetMode="External"/><Relationship Id="rId62" Type="http://schemas.openxmlformats.org/officeDocument/2006/relationships/drawing" Target="../drawings/drawing9.xml"/><Relationship Id="rId1" Type="http://schemas.openxmlformats.org/officeDocument/2006/relationships/hyperlink" Target="https://docs.google.com/presentation/d/1BwaG0IbaM9enmqrsTCHP6bDFdgBJbrpt/edit" TargetMode="External"/><Relationship Id="rId6" Type="http://schemas.openxmlformats.org/officeDocument/2006/relationships/hyperlink" Target="https://docs.google.com/presentation/d/1aJsuByKdLPQuY9eYmVy0Tni-XP57uaAM/edit" TargetMode="External"/><Relationship Id="rId15" Type="http://schemas.openxmlformats.org/officeDocument/2006/relationships/hyperlink" Target="https://docs.google.com/presentation/d/11wfQMoVz7Ez0Yrj5NYL4D79AmrIEYoGO/edit" TargetMode="External"/><Relationship Id="rId23" Type="http://schemas.openxmlformats.org/officeDocument/2006/relationships/hyperlink" Target="https://docs.google.com/presentation/d/12sKzXvtJkdIVkSSOkdi09IPmBapMLs4l/edit" TargetMode="External"/><Relationship Id="rId28" Type="http://schemas.openxmlformats.org/officeDocument/2006/relationships/hyperlink" Target="https://docs.google.com/presentation/d/1KI0CHNU9ma-QTfXhhCLvim_qlbYFIxUi/edit" TargetMode="External"/><Relationship Id="rId36" Type="http://schemas.openxmlformats.org/officeDocument/2006/relationships/hyperlink" Target="https://docs.google.com/presentation/d/1Rn1PfN0YUCoZF5Ep9CL2HTlqhy61lmYi/edit" TargetMode="External"/><Relationship Id="rId49" Type="http://schemas.openxmlformats.org/officeDocument/2006/relationships/hyperlink" Target="https://docs.google.com/presentation/d/1gkCOfGjq2tgEZSm_tKzboAxSqw5b7Kb2/edit" TargetMode="External"/><Relationship Id="rId57" Type="http://schemas.openxmlformats.org/officeDocument/2006/relationships/hyperlink" Target="https://docs.google.com/presentation/d/1b0I70OVnEv6YvlPNKGpo7bFXlZeh4xCX/edit" TargetMode="External"/><Relationship Id="rId10" Type="http://schemas.openxmlformats.org/officeDocument/2006/relationships/hyperlink" Target="https://docs.google.com/presentation/d/1syBN8Hjw78vFR-ea-JhuUe5v7S5onuJg/edit" TargetMode="External"/><Relationship Id="rId31" Type="http://schemas.openxmlformats.org/officeDocument/2006/relationships/hyperlink" Target="https://docs.google.com/presentation/d/1BGP17Qt5CaQOsqYFyiEspbioOUnEcRnj/edit" TargetMode="External"/><Relationship Id="rId44" Type="http://schemas.openxmlformats.org/officeDocument/2006/relationships/hyperlink" Target="https://docs.google.com/presentation/d/1Rby2dFPWMKp3NqnBVUOazZmtV1pv9VOS/edit" TargetMode="External"/><Relationship Id="rId52" Type="http://schemas.openxmlformats.org/officeDocument/2006/relationships/hyperlink" Target="https://docs.google.com/presentation/d/11efKH4wIGt77LhNYXocQPtSzNVM24-MD/edit" TargetMode="External"/><Relationship Id="rId60" Type="http://schemas.openxmlformats.org/officeDocument/2006/relationships/hyperlink" Target="https://docs.google.com/presentation/d/1XHIv7SXf8d2N6yz6DzSMInjLRYcD307Q/edit" TargetMode="External"/><Relationship Id="rId4" Type="http://schemas.openxmlformats.org/officeDocument/2006/relationships/hyperlink" Target="https://docs.google.com/presentation/d/1CL-lJDfeCk5UVc25wXOhxt9l2b7yE361/edit" TargetMode="External"/><Relationship Id="rId9" Type="http://schemas.openxmlformats.org/officeDocument/2006/relationships/hyperlink" Target="https://docs.google.com/presentation/d/1fjOG6YGp0YfoJFxiDuSNfWMwNz4lm5EI/edi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601E6-CE4C-431B-84B8-BFA98FF26155}">
  <dimension ref="A1:I49"/>
  <sheetViews>
    <sheetView showGridLines="0" tabSelected="1" workbookViewId="0">
      <selection activeCell="G44" sqref="G44:I44"/>
    </sheetView>
  </sheetViews>
  <sheetFormatPr defaultColWidth="0" defaultRowHeight="15" zeroHeight="1" x14ac:dyDescent="0.25"/>
  <cols>
    <col min="1" max="9" width="9.140625" style="11" customWidth="1"/>
    <col min="10" max="16384" width="9.140625" style="11" hidden="1"/>
  </cols>
  <sheetData>
    <row r="1" spans="1:9" ht="15.75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</row>
    <row r="2" spans="1:9" ht="15.75" x14ac:dyDescent="0.25">
      <c r="A2" s="62" t="s">
        <v>108</v>
      </c>
      <c r="B2" s="62"/>
      <c r="C2" s="62"/>
      <c r="D2" s="62"/>
      <c r="E2" s="62"/>
      <c r="F2" s="62"/>
      <c r="G2" s="62"/>
      <c r="H2" s="62"/>
      <c r="I2" s="62"/>
    </row>
    <row r="3" spans="1:9" ht="15.75" x14ac:dyDescent="0.25">
      <c r="A3" s="62" t="s">
        <v>109</v>
      </c>
      <c r="B3" s="62"/>
      <c r="C3" s="62"/>
      <c r="D3" s="62"/>
      <c r="E3" s="62"/>
      <c r="F3" s="62"/>
      <c r="G3" s="62"/>
      <c r="H3" s="62"/>
      <c r="I3" s="62"/>
    </row>
    <row r="4" spans="1:9" x14ac:dyDescent="0.25">
      <c r="A4" s="63" t="s">
        <v>110</v>
      </c>
      <c r="B4" s="63"/>
      <c r="C4" s="63"/>
      <c r="D4" s="63"/>
      <c r="E4" s="63"/>
      <c r="F4" s="63"/>
      <c r="G4" s="63"/>
      <c r="H4" s="63"/>
      <c r="I4" s="63"/>
    </row>
    <row r="5" spans="1:9" ht="15.75" x14ac:dyDescent="0.25">
      <c r="A5" s="62" t="s">
        <v>111</v>
      </c>
      <c r="B5" s="62"/>
      <c r="C5" s="62"/>
      <c r="D5" s="62"/>
      <c r="E5" s="62"/>
      <c r="F5" s="62"/>
      <c r="G5" s="62"/>
      <c r="H5" s="62"/>
      <c r="I5" s="62"/>
    </row>
    <row r="6" spans="1:9" x14ac:dyDescent="0.25"/>
    <row r="7" spans="1:9" x14ac:dyDescent="0.25"/>
    <row r="8" spans="1:9" x14ac:dyDescent="0.25"/>
    <row r="9" spans="1:9" x14ac:dyDescent="0.25"/>
    <row r="10" spans="1:9" x14ac:dyDescent="0.25"/>
    <row r="11" spans="1:9" x14ac:dyDescent="0.25"/>
    <row r="12" spans="1:9" x14ac:dyDescent="0.25"/>
    <row r="13" spans="1:9" x14ac:dyDescent="0.25"/>
    <row r="14" spans="1:9" x14ac:dyDescent="0.25"/>
    <row r="15" spans="1:9" x14ac:dyDescent="0.25"/>
    <row r="16" spans="1:9" x14ac:dyDescent="0.25"/>
    <row r="17" spans="1:7" x14ac:dyDescent="0.25"/>
    <row r="18" spans="1:7" x14ac:dyDescent="0.25"/>
    <row r="19" spans="1:7" x14ac:dyDescent="0.25"/>
    <row r="20" spans="1:7" x14ac:dyDescent="0.25"/>
    <row r="21" spans="1:7" x14ac:dyDescent="0.25"/>
    <row r="22" spans="1:7" x14ac:dyDescent="0.25"/>
    <row r="23" spans="1:7" x14ac:dyDescent="0.25"/>
    <row r="24" spans="1:7" x14ac:dyDescent="0.25"/>
    <row r="25" spans="1:7" x14ac:dyDescent="0.25"/>
    <row r="26" spans="1:7" x14ac:dyDescent="0.25"/>
    <row r="27" spans="1:7" x14ac:dyDescent="0.25"/>
    <row r="28" spans="1:7" x14ac:dyDescent="0.25"/>
    <row r="29" spans="1:7" x14ac:dyDescent="0.25"/>
    <row r="30" spans="1:7" ht="20.25" x14ac:dyDescent="0.3">
      <c r="A30" s="64" t="s">
        <v>140</v>
      </c>
      <c r="B30" s="64"/>
      <c r="C30" s="65" t="s">
        <v>141</v>
      </c>
      <c r="D30" s="65"/>
      <c r="E30" s="65"/>
      <c r="F30" s="65"/>
      <c r="G30" s="65"/>
    </row>
    <row r="31" spans="1:7" x14ac:dyDescent="0.25"/>
    <row r="32" spans="1:7" x14ac:dyDescent="0.25"/>
    <row r="33" spans="1:9" x14ac:dyDescent="0.25"/>
    <row r="34" spans="1:9" x14ac:dyDescent="0.25"/>
    <row r="35" spans="1:9" x14ac:dyDescent="0.25"/>
    <row r="36" spans="1:9" x14ac:dyDescent="0.25"/>
    <row r="37" spans="1:9" x14ac:dyDescent="0.25"/>
    <row r="38" spans="1:9" x14ac:dyDescent="0.25"/>
    <row r="39" spans="1:9" x14ac:dyDescent="0.25"/>
    <row r="40" spans="1:9" x14ac:dyDescent="0.25"/>
    <row r="41" spans="1:9" x14ac:dyDescent="0.25"/>
    <row r="42" spans="1:9" x14ac:dyDescent="0.25">
      <c r="A42" s="67" t="s">
        <v>163</v>
      </c>
      <c r="B42" s="67"/>
      <c r="C42" s="67"/>
      <c r="D42" s="68" t="s">
        <v>164</v>
      </c>
      <c r="E42" s="68"/>
      <c r="F42" s="68"/>
      <c r="G42" s="68"/>
      <c r="H42" s="68"/>
      <c r="I42" s="68"/>
    </row>
    <row r="43" spans="1:9" x14ac:dyDescent="0.25">
      <c r="A43" s="67" t="s">
        <v>165</v>
      </c>
      <c r="B43" s="67"/>
      <c r="C43" s="67"/>
      <c r="D43" s="69" t="s">
        <v>166</v>
      </c>
      <c r="E43" s="69"/>
      <c r="F43" s="69"/>
      <c r="G43" s="69"/>
      <c r="H43" s="69"/>
      <c r="I43" s="69"/>
    </row>
    <row r="44" spans="1:9" x14ac:dyDescent="0.25">
      <c r="A44" s="67" t="s">
        <v>167</v>
      </c>
      <c r="B44" s="67"/>
      <c r="C44" s="67"/>
      <c r="D44" s="70" t="s">
        <v>160</v>
      </c>
      <c r="E44" s="70"/>
      <c r="F44" s="61" t="s">
        <v>169</v>
      </c>
      <c r="G44" s="70" t="s">
        <v>170</v>
      </c>
      <c r="H44" s="70"/>
      <c r="I44" s="70"/>
    </row>
    <row r="45" spans="1:9" ht="15.75" x14ac:dyDescent="0.25">
      <c r="A45" s="66" t="s">
        <v>112</v>
      </c>
      <c r="B45" s="66"/>
      <c r="C45" s="66"/>
      <c r="D45" s="66"/>
      <c r="E45" s="66"/>
      <c r="F45" s="66"/>
      <c r="G45" s="66"/>
      <c r="H45" s="66"/>
      <c r="I45" s="66"/>
    </row>
    <row r="46" spans="1:9" ht="15.75" x14ac:dyDescent="0.25">
      <c r="A46" s="66" t="s">
        <v>113</v>
      </c>
      <c r="B46" s="66"/>
      <c r="C46" s="66"/>
      <c r="D46" s="66"/>
      <c r="E46" s="66"/>
      <c r="F46" s="66"/>
      <c r="G46" s="66"/>
      <c r="H46" s="66"/>
      <c r="I46" s="66"/>
    </row>
    <row r="47" spans="1:9" ht="15.75" x14ac:dyDescent="0.25">
      <c r="A47" s="66" t="s">
        <v>114</v>
      </c>
      <c r="B47" s="66"/>
      <c r="C47" s="66"/>
      <c r="D47" s="66"/>
      <c r="E47" s="66"/>
      <c r="F47" s="66"/>
      <c r="G47" s="66"/>
      <c r="H47" s="66"/>
      <c r="I47" s="66"/>
    </row>
    <row r="48" spans="1:9" ht="15.75" x14ac:dyDescent="0.25">
      <c r="A48" s="66" t="s">
        <v>161</v>
      </c>
      <c r="B48" s="66"/>
      <c r="C48" s="66"/>
      <c r="D48" s="66"/>
      <c r="E48" s="66"/>
      <c r="F48" s="66"/>
      <c r="G48" s="66"/>
      <c r="H48" s="66"/>
      <c r="I48" s="66"/>
    </row>
    <row r="49" spans="1:9" ht="15.75" x14ac:dyDescent="0.25">
      <c r="A49" s="66">
        <v>2024</v>
      </c>
      <c r="B49" s="66"/>
      <c r="C49" s="66"/>
      <c r="D49" s="66"/>
      <c r="E49" s="66"/>
      <c r="F49" s="66"/>
      <c r="G49" s="66"/>
      <c r="H49" s="66"/>
      <c r="I49" s="66"/>
    </row>
  </sheetData>
  <sheetProtection algorithmName="SHA-512" hashValue="6nR0erOl7uUOW/FPRJSQi97+/NHlH3I6l9c4k+CtVW0RxWeYjqIQPW92S8xDulel5VThfVNm+eTPh1ULbRuoYw==" saltValue="q81ZqqEPVV7fzksYZbUxvQ==" spinCount="100000" sheet="1" objects="1" scenarios="1"/>
  <mergeCells count="19">
    <mergeCell ref="A30:B30"/>
    <mergeCell ref="C30:G30"/>
    <mergeCell ref="A48:I48"/>
    <mergeCell ref="A49:I49"/>
    <mergeCell ref="A46:I46"/>
    <mergeCell ref="A47:I47"/>
    <mergeCell ref="A45:I45"/>
    <mergeCell ref="A42:C42"/>
    <mergeCell ref="D42:I42"/>
    <mergeCell ref="A43:C43"/>
    <mergeCell ref="D43:I43"/>
    <mergeCell ref="A44:C44"/>
    <mergeCell ref="D44:E44"/>
    <mergeCell ref="G44:I44"/>
    <mergeCell ref="A1:I1"/>
    <mergeCell ref="A2:I2"/>
    <mergeCell ref="A3:I3"/>
    <mergeCell ref="A4:I4"/>
    <mergeCell ref="A5:I5"/>
  </mergeCells>
  <conditionalFormatting sqref="D44 F44:G44">
    <cfRule type="expression" dxfId="18" priority="2">
      <formula>IF($D$44="","истина","ложь")</formula>
    </cfRule>
  </conditionalFormatting>
  <conditionalFormatting sqref="D42:I42">
    <cfRule type="expression" dxfId="17" priority="4">
      <formula>IF($D$42="","истина","ложь")</formula>
    </cfRule>
  </conditionalFormatting>
  <conditionalFormatting sqref="D43:I43">
    <cfRule type="expression" dxfId="16" priority="3">
      <formula>IF($D$43="","истина","ложь")</formula>
    </cfRule>
  </conditionalFormatting>
  <conditionalFormatting sqref="G44:I44">
    <cfRule type="expression" dxfId="15" priority="1">
      <formula>IF($G$44="","истина","ложь")</formula>
    </cfRule>
  </conditionalFormatting>
  <hyperlinks>
    <hyperlink ref="A4" r:id="rId1" display="http://www.tauras-school.ru/" xr:uid="{77F62CDA-0BFE-402D-96FF-FAE40F112FF7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A27E2-325C-4F01-9C66-762DE7920A54}">
  <dimension ref="A1:I52"/>
  <sheetViews>
    <sheetView workbookViewId="0">
      <selection activeCell="B28" sqref="B28:G35"/>
    </sheetView>
  </sheetViews>
  <sheetFormatPr defaultColWidth="0" defaultRowHeight="15" zeroHeight="1" x14ac:dyDescent="0.25"/>
  <cols>
    <col min="1" max="9" width="9.140625" style="1" customWidth="1"/>
    <col min="10" max="16384" width="9.140625" style="1" hidden="1"/>
  </cols>
  <sheetData>
    <row r="1" spans="1:9" x14ac:dyDescent="0.25"/>
    <row r="2" spans="1:9" x14ac:dyDescent="0.25"/>
    <row r="3" spans="1:9" x14ac:dyDescent="0.25"/>
    <row r="4" spans="1:9" x14ac:dyDescent="0.25"/>
    <row r="5" spans="1:9" x14ac:dyDescent="0.25"/>
    <row r="6" spans="1:9" x14ac:dyDescent="0.25"/>
    <row r="7" spans="1:9" x14ac:dyDescent="0.25"/>
    <row r="8" spans="1:9" x14ac:dyDescent="0.25"/>
    <row r="9" spans="1:9" x14ac:dyDescent="0.25"/>
    <row r="10" spans="1:9" x14ac:dyDescent="0.25"/>
    <row r="11" spans="1:9" x14ac:dyDescent="0.25"/>
    <row r="12" spans="1:9" x14ac:dyDescent="0.25">
      <c r="A12" s="76" t="s">
        <v>115</v>
      </c>
      <c r="B12" s="76"/>
      <c r="C12" s="76"/>
      <c r="D12" s="76"/>
      <c r="E12" s="76"/>
      <c r="F12" s="76"/>
      <c r="G12" s="76"/>
      <c r="H12" s="76"/>
      <c r="I12" s="76"/>
    </row>
    <row r="13" spans="1:9" x14ac:dyDescent="0.25">
      <c r="A13" s="76" t="s">
        <v>116</v>
      </c>
      <c r="B13" s="76"/>
      <c r="C13" s="76"/>
      <c r="D13" s="76"/>
      <c r="E13" s="76"/>
      <c r="F13" s="76"/>
      <c r="G13" s="76"/>
      <c r="H13" s="76"/>
      <c r="I13" s="76"/>
    </row>
    <row r="14" spans="1:9" x14ac:dyDescent="0.25">
      <c r="A14" s="76" t="s">
        <v>117</v>
      </c>
      <c r="B14" s="76"/>
      <c r="C14" s="76"/>
      <c r="D14" s="76"/>
      <c r="E14" s="76"/>
      <c r="F14" s="76"/>
      <c r="G14" s="76"/>
      <c r="H14" s="76"/>
      <c r="I14" s="76"/>
    </row>
    <row r="15" spans="1:9" x14ac:dyDescent="0.25">
      <c r="A15" s="76" t="s">
        <v>137</v>
      </c>
      <c r="B15" s="76"/>
      <c r="C15" s="76"/>
      <c r="D15" s="76"/>
      <c r="E15" s="76"/>
      <c r="F15" s="76"/>
      <c r="G15" s="76"/>
      <c r="H15" s="76"/>
      <c r="I15" s="76"/>
    </row>
    <row r="16" spans="1:9" x14ac:dyDescent="0.25">
      <c r="A16" s="76" t="s">
        <v>146</v>
      </c>
      <c r="B16" s="76"/>
      <c r="C16" s="76"/>
      <c r="D16" s="76"/>
      <c r="E16" s="76"/>
      <c r="F16" s="76"/>
      <c r="G16" s="76"/>
      <c r="H16" s="76"/>
      <c r="I16" s="76"/>
    </row>
    <row r="17" spans="1:9" x14ac:dyDescent="0.25">
      <c r="A17" s="75" t="s">
        <v>145</v>
      </c>
      <c r="B17" s="75"/>
      <c r="C17" s="75"/>
      <c r="D17" s="75"/>
      <c r="E17" s="75"/>
      <c r="F17" s="75"/>
      <c r="G17" s="75"/>
      <c r="H17" s="75"/>
      <c r="I17" s="75"/>
    </row>
    <row r="18" spans="1:9" x14ac:dyDescent="0.25">
      <c r="A18" s="76" t="s">
        <v>147</v>
      </c>
      <c r="B18" s="76"/>
      <c r="C18" s="76"/>
      <c r="D18" s="76"/>
      <c r="E18" s="76"/>
      <c r="F18" s="76"/>
      <c r="G18" s="76"/>
      <c r="H18" s="76"/>
      <c r="I18" s="76"/>
    </row>
    <row r="19" spans="1:9" x14ac:dyDescent="0.25">
      <c r="A19" s="77" t="s">
        <v>119</v>
      </c>
      <c r="B19" s="77"/>
      <c r="C19" s="77"/>
      <c r="D19" s="77"/>
      <c r="E19" s="77"/>
      <c r="F19" s="77"/>
      <c r="G19" s="77"/>
      <c r="H19" s="77"/>
      <c r="I19" s="77"/>
    </row>
    <row r="20" spans="1:9" x14ac:dyDescent="0.25">
      <c r="A20" s="73" t="s">
        <v>118</v>
      </c>
      <c r="B20" s="73"/>
      <c r="C20" s="73"/>
      <c r="D20" s="73"/>
      <c r="E20" s="73"/>
      <c r="F20" s="73"/>
      <c r="G20" s="73"/>
      <c r="H20" s="73"/>
      <c r="I20" s="73"/>
    </row>
    <row r="21" spans="1:9" x14ac:dyDescent="0.25">
      <c r="A21" s="76" t="s">
        <v>121</v>
      </c>
      <c r="B21" s="76"/>
      <c r="C21" s="76"/>
      <c r="D21" s="76"/>
      <c r="E21" s="76"/>
      <c r="F21" s="76"/>
      <c r="G21" s="76"/>
      <c r="H21" s="76"/>
      <c r="I21" s="76"/>
    </row>
    <row r="22" spans="1:9" x14ac:dyDescent="0.25">
      <c r="A22" s="1" t="s">
        <v>120</v>
      </c>
    </row>
    <row r="23" spans="1:9" x14ac:dyDescent="0.25">
      <c r="A23" s="76" t="s">
        <v>148</v>
      </c>
      <c r="B23" s="76"/>
      <c r="C23" s="76"/>
      <c r="D23" s="76"/>
      <c r="E23" s="76"/>
      <c r="F23" s="76"/>
      <c r="G23" s="76"/>
      <c r="H23" s="76"/>
      <c r="I23" s="76"/>
    </row>
    <row r="24" spans="1:9" x14ac:dyDescent="0.25">
      <c r="A24" s="76" t="s">
        <v>136</v>
      </c>
      <c r="B24" s="76"/>
      <c r="C24" s="76"/>
      <c r="D24" s="76"/>
      <c r="E24" s="76"/>
      <c r="F24" s="76"/>
      <c r="G24" s="76"/>
      <c r="H24" s="76"/>
      <c r="I24" s="76"/>
    </row>
    <row r="25" spans="1:9" x14ac:dyDescent="0.25">
      <c r="A25" s="75" t="s">
        <v>149</v>
      </c>
      <c r="B25" s="75"/>
      <c r="C25" s="75"/>
      <c r="D25" s="75"/>
      <c r="E25" s="75"/>
      <c r="F25" s="75"/>
      <c r="G25" s="75"/>
      <c r="H25" s="75"/>
      <c r="I25" s="75"/>
    </row>
    <row r="26" spans="1:9" x14ac:dyDescent="0.25">
      <c r="A26" s="46"/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74" t="s">
        <v>135</v>
      </c>
      <c r="B27" s="74"/>
      <c r="C27" s="74"/>
      <c r="D27" s="74"/>
      <c r="E27" s="74"/>
      <c r="F27" s="74"/>
      <c r="G27" s="74"/>
    </row>
    <row r="28" spans="1:9" ht="33" customHeight="1" x14ac:dyDescent="0.25">
      <c r="A28" s="10"/>
      <c r="B28" s="72" t="s">
        <v>142</v>
      </c>
      <c r="C28" s="72"/>
      <c r="D28" s="72"/>
      <c r="E28" s="72"/>
      <c r="F28" s="72"/>
      <c r="G28" s="72"/>
    </row>
    <row r="29" spans="1:9" ht="33" customHeight="1" x14ac:dyDescent="0.25">
      <c r="A29" s="10"/>
      <c r="B29" s="72" t="s">
        <v>143</v>
      </c>
      <c r="C29" s="72"/>
      <c r="D29" s="72"/>
      <c r="E29" s="72"/>
      <c r="F29" s="72"/>
      <c r="G29" s="72"/>
    </row>
    <row r="30" spans="1:9" ht="33" customHeight="1" x14ac:dyDescent="0.25">
      <c r="A30" s="10"/>
      <c r="B30" s="72" t="s">
        <v>138</v>
      </c>
      <c r="C30" s="72"/>
      <c r="D30" s="72"/>
      <c r="E30" s="72"/>
      <c r="F30" s="72"/>
      <c r="G30" s="72"/>
    </row>
    <row r="31" spans="1:9" ht="33" customHeight="1" x14ac:dyDescent="0.25">
      <c r="A31" s="10"/>
      <c r="B31" s="72" t="s">
        <v>150</v>
      </c>
      <c r="C31" s="72"/>
      <c r="D31" s="72"/>
      <c r="E31" s="72"/>
      <c r="F31" s="72"/>
      <c r="G31" s="72"/>
    </row>
    <row r="32" spans="1:9" ht="31.5" customHeight="1" x14ac:dyDescent="0.25">
      <c r="A32" s="10"/>
      <c r="B32" s="72" t="s">
        <v>144</v>
      </c>
      <c r="C32" s="72"/>
      <c r="D32" s="72"/>
      <c r="E32" s="72"/>
      <c r="F32" s="72"/>
      <c r="G32" s="72"/>
    </row>
    <row r="33" spans="1:7" ht="31.5" customHeight="1" x14ac:dyDescent="0.25">
      <c r="A33" s="10"/>
      <c r="B33" s="71" t="s">
        <v>133</v>
      </c>
      <c r="C33" s="71"/>
      <c r="D33" s="71"/>
      <c r="E33" s="71"/>
      <c r="F33" s="71"/>
      <c r="G33" s="71"/>
    </row>
    <row r="34" spans="1:7" ht="31.5" customHeight="1" x14ac:dyDescent="0.25">
      <c r="A34" s="10"/>
      <c r="B34" s="71" t="s">
        <v>139</v>
      </c>
      <c r="C34" s="71"/>
      <c r="D34" s="71"/>
      <c r="E34" s="71"/>
      <c r="F34" s="71"/>
      <c r="G34" s="71"/>
    </row>
    <row r="35" spans="1:7" ht="31.5" customHeight="1" x14ac:dyDescent="0.25">
      <c r="A35" s="10"/>
      <c r="B35" s="71" t="s">
        <v>134</v>
      </c>
      <c r="C35" s="71"/>
      <c r="D35" s="71"/>
      <c r="E35" s="71"/>
      <c r="F35" s="71"/>
      <c r="G35" s="71"/>
    </row>
    <row r="36" spans="1:7" x14ac:dyDescent="0.25"/>
    <row r="37" spans="1:7" x14ac:dyDescent="0.25"/>
    <row r="38" spans="1:7" x14ac:dyDescent="0.25"/>
    <row r="50" x14ac:dyDescent="0.25"/>
    <row r="51" x14ac:dyDescent="0.25"/>
    <row r="52" x14ac:dyDescent="0.25"/>
  </sheetData>
  <sheetProtection algorithmName="SHA-512" hashValue="llTx6FySN7zhoPvjUjByFAoRvDQBBV9N9uWbdhcmLWDadPiV17j4wNzlPQ8EvnfOfGJMVnckehLKd8dhZeXnUw==" saltValue="xErXx+FgrEvSsaLvQbYbdQ==" spinCount="100000" sheet="1" objects="1" scenarios="1"/>
  <mergeCells count="22">
    <mergeCell ref="A15:I15"/>
    <mergeCell ref="A18:I18"/>
    <mergeCell ref="A17:I17"/>
    <mergeCell ref="A24:I24"/>
    <mergeCell ref="A12:I12"/>
    <mergeCell ref="A13:I13"/>
    <mergeCell ref="A14:I14"/>
    <mergeCell ref="A16:I16"/>
    <mergeCell ref="A19:I19"/>
    <mergeCell ref="A21:I21"/>
    <mergeCell ref="A23:I23"/>
    <mergeCell ref="B35:G35"/>
    <mergeCell ref="B32:G32"/>
    <mergeCell ref="B33:G33"/>
    <mergeCell ref="B34:G34"/>
    <mergeCell ref="A20:I20"/>
    <mergeCell ref="A27:G27"/>
    <mergeCell ref="A25:I25"/>
    <mergeCell ref="B28:G28"/>
    <mergeCell ref="B29:G29"/>
    <mergeCell ref="B30:G30"/>
    <mergeCell ref="B31:G3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D5BE3-4625-4BC9-8BFE-B2A535CE6CC8}">
  <dimension ref="A1:R48"/>
  <sheetViews>
    <sheetView showGridLines="0" workbookViewId="0">
      <selection activeCell="A49" sqref="A49:XFD49"/>
    </sheetView>
  </sheetViews>
  <sheetFormatPr defaultColWidth="0" defaultRowHeight="15" zeroHeight="1" x14ac:dyDescent="0.25"/>
  <cols>
    <col min="1" max="18" width="9.140625" customWidth="1"/>
    <col min="19" max="16384" width="9.1406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</sheetData>
  <sheetProtection algorithmName="SHA-512" hashValue="WoL1lz0V6WlfQbk9gPP4Rro+cpbXgE1lFx31+9OkcSODHogkTcABbDFewUS9v+gm7IcHDavNBTrz1fhkEDIBnw==" saltValue="Oi7ylpa7EZFFKR1DrT3xtw==" spinCount="100000" sheet="1" objects="1" scenarios="1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30064-53FD-4F4A-8EA6-283B0A860296}">
  <dimension ref="A1:H50"/>
  <sheetViews>
    <sheetView zoomScale="106" zoomScaleNormal="106" workbookViewId="0">
      <selection activeCell="A51" sqref="A51:XFD1048576"/>
    </sheetView>
  </sheetViews>
  <sheetFormatPr defaultColWidth="0" defaultRowHeight="15" zeroHeight="1" x14ac:dyDescent="0.25"/>
  <cols>
    <col min="1" max="8" width="9.140625" customWidth="1"/>
    <col min="9" max="9" width="9.140625" hidden="1" customWidth="1"/>
    <col min="10" max="16384" width="9.1406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</sheetData>
  <sheetProtection algorithmName="SHA-512" hashValue="1ZWMqirR2oN2SLJ4BTjJzYVKJWhgC0mLcxOoD08A2xOC78eb7BvsoDcS/ZXjLutwLlAjC0Uzg8ji/GOJr4n1ZQ==" saltValue="K5W5+9mUYPKW4P4shMCilw==" spinCount="100000" sheet="1" objects="1" scenarios="1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18FB1-9D74-42C7-88E9-B941C6112C89}">
  <dimension ref="A1:AA100"/>
  <sheetViews>
    <sheetView showGridLines="0" zoomScale="70" zoomScaleNormal="70" workbookViewId="0">
      <selection activeCell="H101" sqref="A101:XFD1048576"/>
    </sheetView>
  </sheetViews>
  <sheetFormatPr defaultColWidth="0" defaultRowHeight="15" zeroHeight="1" x14ac:dyDescent="0.25"/>
  <cols>
    <col min="1" max="27" width="9.140625" style="1" customWidth="1"/>
    <col min="28" max="16384" width="9.140625" style="1" hidden="1"/>
  </cols>
  <sheetData>
    <row r="1" spans="1:1" x14ac:dyDescent="0.25">
      <c r="A1" s="1" t="s">
        <v>132</v>
      </c>
    </row>
    <row r="2" spans="1:1" x14ac:dyDescent="0.25"/>
    <row r="3" spans="1:1" x14ac:dyDescent="0.25"/>
    <row r="4" spans="1:1" x14ac:dyDescent="0.25"/>
    <row r="5" spans="1:1" x14ac:dyDescent="0.25"/>
    <row r="6" spans="1:1" x14ac:dyDescent="0.25"/>
    <row r="7" spans="1:1" x14ac:dyDescent="0.25"/>
    <row r="8" spans="1:1" x14ac:dyDescent="0.25"/>
    <row r="9" spans="1:1" x14ac:dyDescent="0.25"/>
    <row r="10" spans="1:1" x14ac:dyDescent="0.25"/>
    <row r="11" spans="1:1" x14ac:dyDescent="0.25"/>
    <row r="12" spans="1:1" x14ac:dyDescent="0.25"/>
    <row r="13" spans="1:1" x14ac:dyDescent="0.25"/>
    <row r="14" spans="1:1" x14ac:dyDescent="0.25"/>
    <row r="15" spans="1:1" x14ac:dyDescent="0.25"/>
    <row r="16" spans="1:1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sheetProtection algorithmName="SHA-512" hashValue="uZccPhlX5bj2hWs/YpOzlOQwCkug2FNmu7LeB7pKX86yBcQAAMIVQE1DSHHNXODpLb2mqn4liZDp2CbCZUK1cw==" saltValue="N5NuBOil1bSjtSG2sTUoAg==" spinCount="100000" sheet="1" objects="1" scenarios="1"/>
  <pageMargins left="0.70866141732283472" right="0.70866141732283472" top="0.74803149606299213" bottom="0.74803149606299213" header="0.31496062992125984" footer="0.31496062992125984"/>
  <pageSetup paperSize="9" fitToHeight="2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19CBF-3091-4259-905D-E057299DAF0F}">
  <dimension ref="A1:K36"/>
  <sheetViews>
    <sheetView showGridLines="0" topLeftCell="A18" zoomScale="145" zoomScaleNormal="145" workbookViewId="0">
      <selection activeCell="A15" sqref="A15"/>
    </sheetView>
  </sheetViews>
  <sheetFormatPr defaultColWidth="0" defaultRowHeight="15" zeroHeight="1" x14ac:dyDescent="0.25"/>
  <cols>
    <col min="1" max="1" width="18.7109375" style="12" customWidth="1"/>
    <col min="2" max="2" width="2" style="12" customWidth="1"/>
    <col min="3" max="3" width="18.7109375" style="12" customWidth="1"/>
    <col min="4" max="4" width="2.140625" style="12" customWidth="1"/>
    <col min="5" max="5" width="18.7109375" style="12" customWidth="1"/>
    <col min="6" max="6" width="2.28515625" style="12" customWidth="1"/>
    <col min="7" max="7" width="18.7109375" style="12" customWidth="1"/>
    <col min="8" max="8" width="2.140625" style="12" customWidth="1"/>
    <col min="9" max="9" width="18.7109375" style="12" customWidth="1"/>
    <col min="10" max="10" width="2" style="12" customWidth="1"/>
    <col min="11" max="11" width="18.7109375" style="12" customWidth="1"/>
    <col min="12" max="16384" width="9.140625" style="12" hidden="1"/>
  </cols>
  <sheetData>
    <row r="1" spans="1:11" hidden="1" x14ac:dyDescent="0.25">
      <c r="A1" s="24" t="s">
        <v>122</v>
      </c>
      <c r="B1" s="25">
        <f>A19</f>
        <v>0</v>
      </c>
      <c r="C1" s="25">
        <f>C19</f>
        <v>0</v>
      </c>
      <c r="D1" s="25">
        <f>E19</f>
        <v>0</v>
      </c>
      <c r="E1" s="25">
        <f>G19</f>
        <v>0</v>
      </c>
      <c r="F1" s="25">
        <f>I19</f>
        <v>0</v>
      </c>
      <c r="G1" s="25">
        <f>K19</f>
        <v>0</v>
      </c>
      <c r="H1" s="25"/>
      <c r="I1" s="25"/>
      <c r="J1" s="25"/>
      <c r="K1" s="26"/>
    </row>
    <row r="2" spans="1:11" hidden="1" x14ac:dyDescent="0.25">
      <c r="A2" s="27" t="s">
        <v>123</v>
      </c>
      <c r="B2" s="12">
        <f>RANK(B1,$B$1:$G$1,0)</f>
        <v>1</v>
      </c>
      <c r="C2" s="12">
        <f t="shared" ref="C2:G2" si="0">RANK(C1,$B$1:$G$1,0)</f>
        <v>1</v>
      </c>
      <c r="D2" s="12">
        <f t="shared" si="0"/>
        <v>1</v>
      </c>
      <c r="E2" s="12">
        <f t="shared" si="0"/>
        <v>1</v>
      </c>
      <c r="F2" s="12">
        <f t="shared" si="0"/>
        <v>1</v>
      </c>
      <c r="G2" s="12">
        <f t="shared" si="0"/>
        <v>1</v>
      </c>
      <c r="K2" s="28"/>
    </row>
    <row r="3" spans="1:11" x14ac:dyDescent="0.25">
      <c r="A3" s="27"/>
      <c r="K3" s="28"/>
    </row>
    <row r="4" spans="1:11" x14ac:dyDescent="0.25">
      <c r="A4" s="27"/>
      <c r="K4" s="28"/>
    </row>
    <row r="5" spans="1:11" x14ac:dyDescent="0.25">
      <c r="A5" s="27"/>
      <c r="K5" s="28"/>
    </row>
    <row r="6" spans="1:11" x14ac:dyDescent="0.25">
      <c r="A6" s="27"/>
      <c r="K6" s="28"/>
    </row>
    <row r="7" spans="1:11" x14ac:dyDescent="0.25">
      <c r="A7" s="27"/>
      <c r="K7" s="28"/>
    </row>
    <row r="8" spans="1:11" x14ac:dyDescent="0.25">
      <c r="A8" s="27"/>
      <c r="K8" s="28"/>
    </row>
    <row r="9" spans="1:11" x14ac:dyDescent="0.25">
      <c r="A9" s="27"/>
      <c r="K9" s="28"/>
    </row>
    <row r="10" spans="1:11" x14ac:dyDescent="0.25">
      <c r="A10" s="27"/>
      <c r="K10" s="28"/>
    </row>
    <row r="11" spans="1:11" x14ac:dyDescent="0.25">
      <c r="A11" s="27"/>
      <c r="K11" s="28"/>
    </row>
    <row r="12" spans="1:11" x14ac:dyDescent="0.25">
      <c r="A12" s="27"/>
      <c r="K12" s="28"/>
    </row>
    <row r="13" spans="1:11" x14ac:dyDescent="0.25">
      <c r="A13" s="27"/>
      <c r="K13" s="28"/>
    </row>
    <row r="14" spans="1:11" x14ac:dyDescent="0.25">
      <c r="A14" s="27"/>
      <c r="K14" s="28"/>
    </row>
    <row r="15" spans="1:11" s="13" customFormat="1" ht="14.25" x14ac:dyDescent="0.2">
      <c r="A15" s="29" t="s">
        <v>123</v>
      </c>
      <c r="C15" s="15" t="str">
        <f>A15</f>
        <v>КОМАНДА</v>
      </c>
      <c r="E15" s="17" t="str">
        <f>A15</f>
        <v>КОМАНДА</v>
      </c>
      <c r="G15" s="19" t="str">
        <f>A15</f>
        <v>КОМАНДА</v>
      </c>
      <c r="I15" s="21" t="str">
        <f>A15</f>
        <v>КОМАНДА</v>
      </c>
      <c r="K15" s="30" t="str">
        <f>A15</f>
        <v>КОМАНДА</v>
      </c>
    </row>
    <row r="16" spans="1:11" s="13" customFormat="1" ht="5.25" customHeight="1" x14ac:dyDescent="0.2">
      <c r="A16" s="31"/>
      <c r="K16" s="32"/>
    </row>
    <row r="17" spans="1:11" ht="42" customHeight="1" x14ac:dyDescent="0.25">
      <c r="A17" s="33" t="s">
        <v>126</v>
      </c>
      <c r="C17" s="16" t="s">
        <v>127</v>
      </c>
      <c r="E17" s="18" t="s">
        <v>128</v>
      </c>
      <c r="G17" s="20" t="s">
        <v>129</v>
      </c>
      <c r="I17" s="22" t="s">
        <v>130</v>
      </c>
      <c r="K17" s="34" t="s">
        <v>131</v>
      </c>
    </row>
    <row r="18" spans="1:11" ht="4.5" customHeight="1" x14ac:dyDescent="0.25">
      <c r="A18" s="35"/>
      <c r="C18" s="36"/>
      <c r="E18" s="36"/>
      <c r="G18" s="36"/>
      <c r="I18" s="36"/>
      <c r="K18" s="37"/>
    </row>
    <row r="19" spans="1:11" ht="15" customHeight="1" x14ac:dyDescent="0.25">
      <c r="A19" s="81"/>
      <c r="C19" s="82"/>
      <c r="E19" s="83"/>
      <c r="G19" s="84"/>
      <c r="I19" s="85"/>
      <c r="K19" s="86"/>
    </row>
    <row r="20" spans="1:11" ht="15" customHeight="1" x14ac:dyDescent="0.25">
      <c r="A20" s="81"/>
      <c r="C20" s="82"/>
      <c r="E20" s="83"/>
      <c r="G20" s="84"/>
      <c r="I20" s="85"/>
      <c r="K20" s="86"/>
    </row>
    <row r="21" spans="1:11" ht="15" customHeight="1" x14ac:dyDescent="0.25">
      <c r="A21" s="81"/>
      <c r="C21" s="82"/>
      <c r="E21" s="83"/>
      <c r="G21" s="84"/>
      <c r="I21" s="85"/>
      <c r="K21" s="86"/>
    </row>
    <row r="22" spans="1:11" ht="15" customHeight="1" x14ac:dyDescent="0.25">
      <c r="A22" s="81"/>
      <c r="C22" s="82"/>
      <c r="E22" s="83"/>
      <c r="G22" s="84"/>
      <c r="I22" s="85"/>
      <c r="K22" s="86"/>
    </row>
    <row r="23" spans="1:11" ht="6" customHeight="1" x14ac:dyDescent="0.25">
      <c r="A23" s="27"/>
      <c r="K23" s="28"/>
    </row>
    <row r="24" spans="1:11" x14ac:dyDescent="0.25">
      <c r="A24" s="38" t="str">
        <f>IF(AND(A17&lt;&gt;"",$A$19+$C$19+$E$19+$G$19+$I$19+$K$19&gt;30), "МЕСТО","")</f>
        <v/>
      </c>
      <c r="C24" s="14" t="str">
        <f>IF(AND(C17&lt;&gt;"",$A$19+$C$19+$E$19+$G$19+$I$19+$K$19&gt;30), "МЕСТО","")</f>
        <v/>
      </c>
      <c r="E24" s="14" t="str">
        <f>IF(AND(E17&lt;&gt;"",$A$19+$C$19+$E$19+$G$19+$I$19+$K$19&gt;30), "МЕСТО","")</f>
        <v/>
      </c>
      <c r="G24" s="14" t="str">
        <f>IF(AND(G17&lt;&gt;"",$A$19+$C$19+$E$19+$G$19+$I$19+$K$19&gt;30), "МЕСТО","")</f>
        <v/>
      </c>
      <c r="I24" s="14" t="str">
        <f>IF(AND(I17&lt;&gt;"",$A$19+$C$19+$E$19+$G$19+$I$19+$K$19&gt;30), "МЕСТО","")</f>
        <v/>
      </c>
      <c r="K24" s="39" t="str">
        <f>IF(AND(K17&lt;&gt;"",$A$19+$C$19+$E$19+$G$19+$I$19+$K$19&gt;30), "МЕСТО","")</f>
        <v/>
      </c>
    </row>
    <row r="25" spans="1:11" ht="5.25" customHeight="1" x14ac:dyDescent="0.25">
      <c r="A25" s="27"/>
      <c r="K25" s="28"/>
    </row>
    <row r="26" spans="1:11" ht="18.75" x14ac:dyDescent="0.3">
      <c r="A26" s="40" t="str">
        <f>IF(OR(A17="",$A$19+$C$19+$E$19+$G$19+$I$19+$K$19&lt;30),"",B2)</f>
        <v/>
      </c>
      <c r="B26" s="41"/>
      <c r="C26" s="23" t="str">
        <f>IF($A$19+$C$19+$E$19+$G$19+$I$19+$K$19&lt;30,"",C2)</f>
        <v/>
      </c>
      <c r="D26" s="41"/>
      <c r="E26" s="23" t="str">
        <f>IF(OR(E17="",$A$19+$C$19+$E$19+$G$19+$I$19+$K$19&lt;30),"",D2)</f>
        <v/>
      </c>
      <c r="F26" s="41"/>
      <c r="G26" s="23" t="str">
        <f>IF(OR(G17="",$A$19+$C$19+$E$19+$G$19+$I$19+$K$19&lt;30),"",E2)</f>
        <v/>
      </c>
      <c r="H26" s="41"/>
      <c r="I26" s="23" t="str">
        <f>IF(OR(I17="",$A$19+$C$19+$E$19+$G$19+$I$19+$K$19&lt;30),"",F2)</f>
        <v/>
      </c>
      <c r="J26" s="41"/>
      <c r="K26" s="42" t="str">
        <f>IF(OR(K17="",$A$19+$C$19+$E$19+$G$19+$I$19+$K$19&lt;30),"",G2)</f>
        <v/>
      </c>
    </row>
    <row r="27" spans="1:11" ht="6" customHeight="1" x14ac:dyDescent="0.25">
      <c r="A27" s="27"/>
      <c r="K27" s="28"/>
    </row>
    <row r="28" spans="1:11" x14ac:dyDescent="0.25">
      <c r="A28" s="38" t="str">
        <f>IF(OR($A$19+$C$19+$E$19+$G$19+$I$19+$K$19&lt;30,A17=""),"",IF(AND($A$19+$C$19+$E$19+$G$19+$I$19+$K$19&gt;30,A26=1),"ПОБЕДИТЕЛЬ",IF(AND($A$19+$C$19+$E$19+$G$19+$I$19+$K$19&gt;30,A26=2),"ПРИЗЁР","УЧАСТНИК")))</f>
        <v/>
      </c>
      <c r="C28" s="14" t="str">
        <f>IF(OR($A$19+$C$19+$E$19+$G$19+$I$19+$K$19&lt;30,C17=""),"",IF(AND($A$19+$C$19+$E$19+$G$19+$I$19+$K$19&gt;30,C26=1),"ПОБЕДИТЕЛЬ",IF(AND($A$19+$C$19+$E$19+$G$19+$I$19+$K$19&gt;30,C26=2),"ПРИЗЁР","УЧАСТНИК")))</f>
        <v/>
      </c>
      <c r="E28" s="14" t="str">
        <f>IF(OR($A$19+$C$19+$E$19+$G$19+$I$19+$K$19&lt;30,E17=""),"",IF(AND($A$19+$C$19+$E$19+$G$19+$I$19+$K$19&gt;30,E26=1),"ПОБЕДИТЕЛЬ",IF(AND($A$19+$C$19+$E$19+$G$19+$I$19+$K$19&gt;30,E26=2),"ПРИЗЁР","УЧАСТНИК")))</f>
        <v/>
      </c>
      <c r="G28" s="14" t="str">
        <f>IF(OR($A$19+$C$19+$E$19+$G$19+$I$19+$K$19&lt;30,G17=""),"",IF(AND($A$19+$C$19+$E$19+$G$19+$I$19+$K$19&gt;30,G26=1),"ПОБЕДИТЕЛЬ",IF(AND($A$19+$C$19+$E$19+$G$19+$I$19+$K$19&gt;30,G26=2),"ПРИЗЁР","УЧАСТНИК")))</f>
        <v/>
      </c>
      <c r="I28" s="14" t="str">
        <f>IF(OR($A$19+$C$19+$E$19+$G$19+$I$19+$K$19&lt;30,I17=""),"",IF(AND($A$19+$C$19+$E$19+$G$19+$I$19+$K$19&gt;30,I26=1),"ПОБЕДИТЕЛЬ",IF(AND($A$19+$C$19+$E$19+$G$19+$I$19+$K$19&gt;30,I26=2),"ПРИЗЁР","УЧАСТНИК")))</f>
        <v/>
      </c>
      <c r="K28" s="39" t="str">
        <f>IF(OR($A$19+$C$19+$E$19+$G$19+$I$19+$K$19&lt;30,K17=""),"",IF(AND($A$19+$C$19+$E$19+$G$19+$I$19+$K$19&gt;30,K26=1),"ПОБЕДИТЕЛЬ",IF(AND($A$19+$C$19+$E$19+$G$19+$I$19+$K$19&gt;30,K26=2),"ПРИЗЁР","УЧАСТНИК")))</f>
        <v/>
      </c>
    </row>
    <row r="29" spans="1:11" x14ac:dyDescent="0.25">
      <c r="A29" s="27"/>
      <c r="K29" s="28"/>
    </row>
    <row r="30" spans="1:11" x14ac:dyDescent="0.25">
      <c r="A30" s="27"/>
      <c r="C30" s="1" t="s">
        <v>124</v>
      </c>
      <c r="G30" s="1" t="s">
        <v>125</v>
      </c>
      <c r="K30" s="28"/>
    </row>
    <row r="31" spans="1:11" x14ac:dyDescent="0.25">
      <c r="A31" s="78" t="str">
        <f>IF(A19+C19+E19+G19+I19+K19&gt;60, "ПРОВЕРЬТЕ! СУММА БАЛЛОВ БОЛЬШЕ 60","")</f>
        <v/>
      </c>
      <c r="B31" s="79"/>
      <c r="C31" s="79"/>
      <c r="D31" s="79"/>
      <c r="E31" s="79"/>
      <c r="F31" s="79"/>
      <c r="G31" s="79"/>
      <c r="H31" s="79"/>
      <c r="I31" s="79"/>
      <c r="J31" s="79"/>
      <c r="K31" s="80"/>
    </row>
    <row r="32" spans="1:11" x14ac:dyDescent="0.25">
      <c r="A32" s="27"/>
      <c r="K32" s="28"/>
    </row>
    <row r="33" spans="1:11" x14ac:dyDescent="0.25">
      <c r="A33" s="27"/>
      <c r="K33" s="28"/>
    </row>
    <row r="34" spans="1:11" x14ac:dyDescent="0.25">
      <c r="A34" s="27"/>
      <c r="K34" s="28"/>
    </row>
    <row r="35" spans="1:11" x14ac:dyDescent="0.25">
      <c r="A35" s="27"/>
      <c r="K35" s="28"/>
    </row>
    <row r="36" spans="1:11" ht="15.75" thickBot="1" x14ac:dyDescent="0.3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5"/>
    </row>
  </sheetData>
  <sheetProtection algorithmName="SHA-512" hashValue="fF12HUlPkjKjoN98I1elHCvAIXKjH8gJJOAbxOlHcBzU2A8HNjZxe0nzQm1M19mNrjz9EP8f4M3N7MEYQfSJ/g==" saltValue="oa5ssHRzkq8wPypPezgACA==" spinCount="100000" sheet="1" objects="1" scenarios="1"/>
  <mergeCells count="7">
    <mergeCell ref="A31:K31"/>
    <mergeCell ref="A19:A22"/>
    <mergeCell ref="C19:C22"/>
    <mergeCell ref="E19:E22"/>
    <mergeCell ref="G19:G22"/>
    <mergeCell ref="I19:I22"/>
    <mergeCell ref="K19:K22"/>
  </mergeCells>
  <conditionalFormatting sqref="A28">
    <cfRule type="cellIs" dxfId="14" priority="1" operator="equal">
      <formula>"ПРИЗЁР"</formula>
    </cfRule>
    <cfRule type="cellIs" dxfId="13" priority="2" operator="equal">
      <formula>"ПОБЕДИТЕЛЬ"</formula>
    </cfRule>
  </conditionalFormatting>
  <conditionalFormatting sqref="A26:K26">
    <cfRule type="cellIs" dxfId="12" priority="13" operator="equal">
      <formula>0</formula>
    </cfRule>
  </conditionalFormatting>
  <conditionalFormatting sqref="C28">
    <cfRule type="cellIs" dxfId="11" priority="5" operator="equal">
      <formula>"ПРИЗЁР"</formula>
    </cfRule>
    <cfRule type="cellIs" dxfId="10" priority="6" operator="equal">
      <formula>"ПОБЕДИТЕЛЬ"</formula>
    </cfRule>
  </conditionalFormatting>
  <conditionalFormatting sqref="E28">
    <cfRule type="cellIs" dxfId="9" priority="7" operator="equal">
      <formula>"ПРИЗЁР"</formula>
    </cfRule>
    <cfRule type="cellIs" dxfId="8" priority="8" operator="equal">
      <formula>"ПОБЕДИТЕЛЬ"</formula>
    </cfRule>
  </conditionalFormatting>
  <conditionalFormatting sqref="G28">
    <cfRule type="cellIs" dxfId="7" priority="9" operator="equal">
      <formula>"ПРИЗЁР"</formula>
    </cfRule>
    <cfRule type="cellIs" dxfId="6" priority="10" operator="equal">
      <formula>"ПОБЕДИТЕЛЬ"</formula>
    </cfRule>
  </conditionalFormatting>
  <conditionalFormatting sqref="I28">
    <cfRule type="cellIs" dxfId="5" priority="11" operator="equal">
      <formula>"ПРИЗЁР"</formula>
    </cfRule>
    <cfRule type="cellIs" dxfId="4" priority="12" operator="equal">
      <formula>"ПОБЕДИТЕЛЬ"</formula>
    </cfRule>
  </conditionalFormatting>
  <conditionalFormatting sqref="K28">
    <cfRule type="cellIs" dxfId="3" priority="14" operator="equal">
      <formula>"ПРИЗЁР"</formula>
    </cfRule>
    <cfRule type="cellIs" dxfId="2" priority="15" operator="equal">
      <formula>"ПОБЕДИТЕЛЬ"</formula>
    </cfRule>
  </conditionalFormatting>
  <dataValidations count="2">
    <dataValidation type="list" allowBlank="1" showInputMessage="1" showErrorMessage="1" sqref="A15:A16" xr:uid="{35EAC5C1-5F87-498A-BF8C-66295A35CE56}">
      <formula1>$A$1:$A$2</formula1>
    </dataValidation>
    <dataValidation type="whole" allowBlank="1" showInputMessage="1" showErrorMessage="1" sqref="A19:A22 C19:C22 E19:E22 G19:G22 I19:I22 K19:K22" xr:uid="{DA17E325-3A9D-4CED-A281-A0867E74F1B8}">
      <formula1>0</formula1>
      <formula2>60</formula2>
    </dataValidation>
  </dataValidations>
  <pageMargins left="0.7" right="0.7" top="0.75" bottom="0.75" header="0.3" footer="0.3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033B2-1052-47BD-90C5-5DB9FD220405}">
  <dimension ref="A1:H5"/>
  <sheetViews>
    <sheetView showGridLines="0" workbookViewId="0">
      <selection activeCell="H4" sqref="H4"/>
    </sheetView>
  </sheetViews>
  <sheetFormatPr defaultColWidth="0" defaultRowHeight="44.25" customHeight="1" x14ac:dyDescent="0.25"/>
  <cols>
    <col min="1" max="8" width="9.85546875" style="11" customWidth="1"/>
    <col min="9" max="16384" width="9.85546875" style="11" hidden="1"/>
  </cols>
  <sheetData>
    <row r="1" spans="4:4" ht="33.75" customHeight="1" x14ac:dyDescent="0.25"/>
    <row r="2" spans="4:4" ht="51" customHeight="1" x14ac:dyDescent="0.25"/>
    <row r="3" spans="4:4" ht="51" customHeight="1" x14ac:dyDescent="0.25"/>
    <row r="4" spans="4:4" ht="51" customHeight="1" x14ac:dyDescent="0.25"/>
    <row r="5" spans="4:4" ht="44.25" customHeight="1" x14ac:dyDescent="0.25">
      <c r="D5"/>
    </row>
  </sheetData>
  <sheetProtection algorithmName="SHA-512" hashValue="b0EkUZV9J4+xVtiJmymkkHIuuStWkvd0e2JwX4FShDZ41suHtP/fHQ0vCyMPC+xWSplyfw66HpQrEk1sAQGHWQ==" saltValue="d9d5mLTGGM6I1nViPNi+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C5A47-6D8A-42D1-BC17-ABC13C83FC09}">
  <dimension ref="A1:J48"/>
  <sheetViews>
    <sheetView workbookViewId="0">
      <selection activeCell="A5" sqref="A5:E6"/>
    </sheetView>
  </sheetViews>
  <sheetFormatPr defaultColWidth="0" defaultRowHeight="15" zeroHeight="1" x14ac:dyDescent="0.25"/>
  <cols>
    <col min="1" max="10" width="9.140625" customWidth="1"/>
    <col min="11" max="16384" width="9.140625" hidden="1"/>
  </cols>
  <sheetData>
    <row r="1" spans="1:10" x14ac:dyDescent="0.25">
      <c r="A1" s="51"/>
      <c r="B1" s="52"/>
      <c r="C1" s="52"/>
      <c r="D1" s="52"/>
      <c r="E1" s="52"/>
      <c r="F1" s="51"/>
      <c r="G1" s="52"/>
      <c r="H1" s="52"/>
      <c r="I1" s="52"/>
      <c r="J1" s="53"/>
    </row>
    <row r="2" spans="1:10" x14ac:dyDescent="0.25">
      <c r="A2" s="54"/>
      <c r="B2" s="11"/>
      <c r="C2" s="11"/>
      <c r="D2" s="11"/>
      <c r="E2" s="11"/>
      <c r="F2" s="54"/>
      <c r="G2" s="11"/>
      <c r="H2" s="11"/>
      <c r="I2" s="11"/>
      <c r="J2" s="55"/>
    </row>
    <row r="3" spans="1:10" x14ac:dyDescent="0.25">
      <c r="A3" s="54"/>
      <c r="B3" s="11"/>
      <c r="C3" s="11"/>
      <c r="D3" s="11"/>
      <c r="E3" s="11"/>
      <c r="F3" s="54"/>
      <c r="G3" s="11"/>
      <c r="H3" s="11"/>
      <c r="I3" s="11"/>
      <c r="J3" s="55"/>
    </row>
    <row r="4" spans="1:10" x14ac:dyDescent="0.25">
      <c r="A4" s="54"/>
      <c r="B4" s="11"/>
      <c r="C4" s="11"/>
      <c r="D4" s="11"/>
      <c r="E4" s="11"/>
      <c r="F4" s="54"/>
      <c r="G4" s="11"/>
      <c r="H4" s="11"/>
      <c r="I4" s="11"/>
      <c r="J4" s="55"/>
    </row>
    <row r="5" spans="1:10" x14ac:dyDescent="0.25">
      <c r="A5" s="87" t="s">
        <v>162</v>
      </c>
      <c r="B5" s="88"/>
      <c r="C5" s="88"/>
      <c r="D5" s="88"/>
      <c r="E5" s="88"/>
      <c r="F5" s="87" t="s">
        <v>162</v>
      </c>
      <c r="G5" s="88"/>
      <c r="H5" s="88"/>
      <c r="I5" s="88"/>
      <c r="J5" s="89"/>
    </row>
    <row r="6" spans="1:10" x14ac:dyDescent="0.25">
      <c r="A6" s="87"/>
      <c r="B6" s="88"/>
      <c r="C6" s="88"/>
      <c r="D6" s="88"/>
      <c r="E6" s="88"/>
      <c r="F6" s="87"/>
      <c r="G6" s="88"/>
      <c r="H6" s="88"/>
      <c r="I6" s="88"/>
      <c r="J6" s="89"/>
    </row>
    <row r="7" spans="1:10" x14ac:dyDescent="0.25">
      <c r="A7" s="54"/>
      <c r="B7" s="11"/>
      <c r="C7" s="11"/>
      <c r="D7" s="11"/>
      <c r="E7" s="11"/>
      <c r="F7" s="54"/>
      <c r="G7" s="11"/>
      <c r="H7" s="11"/>
      <c r="I7" s="11"/>
      <c r="J7" s="55"/>
    </row>
    <row r="8" spans="1:10" ht="19.5" thickBot="1" x14ac:dyDescent="0.35">
      <c r="A8" s="56"/>
      <c r="B8" s="57"/>
      <c r="C8" s="58"/>
      <c r="D8" s="57"/>
      <c r="E8" s="57"/>
      <c r="F8" s="56"/>
      <c r="G8" s="58"/>
      <c r="H8" s="58"/>
      <c r="I8" s="58"/>
      <c r="J8" s="59"/>
    </row>
    <row r="9" spans="1:10" x14ac:dyDescent="0.25">
      <c r="A9" s="51"/>
      <c r="B9" s="52"/>
      <c r="C9" s="52"/>
      <c r="D9" s="52"/>
      <c r="E9" s="52"/>
      <c r="F9" s="51"/>
      <c r="G9" s="52"/>
      <c r="H9" s="52"/>
      <c r="I9" s="52"/>
      <c r="J9" s="53"/>
    </row>
    <row r="10" spans="1:10" x14ac:dyDescent="0.25">
      <c r="A10" s="54"/>
      <c r="B10" s="11"/>
      <c r="C10" s="11"/>
      <c r="D10" s="11"/>
      <c r="E10" s="11"/>
      <c r="F10" s="54"/>
      <c r="G10" s="11"/>
      <c r="H10" s="11"/>
      <c r="I10" s="11"/>
      <c r="J10" s="55"/>
    </row>
    <row r="11" spans="1:10" x14ac:dyDescent="0.25">
      <c r="A11" s="54"/>
      <c r="B11" s="11"/>
      <c r="C11" s="11"/>
      <c r="D11" s="11"/>
      <c r="E11" s="11"/>
      <c r="F11" s="54"/>
      <c r="G11" s="11"/>
      <c r="H11" s="11"/>
      <c r="I11" s="11"/>
      <c r="J11" s="55"/>
    </row>
    <row r="12" spans="1:10" x14ac:dyDescent="0.25">
      <c r="A12" s="54"/>
      <c r="B12" s="11"/>
      <c r="C12" s="11"/>
      <c r="D12" s="11"/>
      <c r="E12" s="11"/>
      <c r="F12" s="54"/>
      <c r="G12" s="11"/>
      <c r="H12" s="11"/>
      <c r="I12" s="11"/>
      <c r="J12" s="55"/>
    </row>
    <row r="13" spans="1:10" x14ac:dyDescent="0.25">
      <c r="A13" s="87"/>
      <c r="B13" s="88"/>
      <c r="C13" s="88"/>
      <c r="D13" s="88"/>
      <c r="E13" s="88"/>
      <c r="F13" s="87"/>
      <c r="G13" s="88"/>
      <c r="H13" s="88"/>
      <c r="I13" s="88"/>
      <c r="J13" s="89"/>
    </row>
    <row r="14" spans="1:10" x14ac:dyDescent="0.25">
      <c r="A14" s="87"/>
      <c r="B14" s="88"/>
      <c r="C14" s="88"/>
      <c r="D14" s="88"/>
      <c r="E14" s="88"/>
      <c r="F14" s="87"/>
      <c r="G14" s="88"/>
      <c r="H14" s="88"/>
      <c r="I14" s="88"/>
      <c r="J14" s="89"/>
    </row>
    <row r="15" spans="1:10" x14ac:dyDescent="0.25">
      <c r="A15" s="54"/>
      <c r="B15" s="11"/>
      <c r="C15" s="11"/>
      <c r="D15" s="11"/>
      <c r="E15" s="11"/>
      <c r="F15" s="54"/>
      <c r="G15" s="11"/>
      <c r="H15" s="11"/>
      <c r="I15" s="11"/>
      <c r="J15" s="55"/>
    </row>
    <row r="16" spans="1:10" ht="19.5" thickBot="1" x14ac:dyDescent="0.35">
      <c r="A16" s="56"/>
      <c r="B16" s="57"/>
      <c r="C16" s="58"/>
      <c r="D16" s="57"/>
      <c r="E16" s="57"/>
      <c r="F16" s="56"/>
      <c r="G16" s="58"/>
      <c r="H16" s="58"/>
      <c r="I16" s="58"/>
      <c r="J16" s="59"/>
    </row>
    <row r="17" spans="1:10" x14ac:dyDescent="0.25">
      <c r="A17" s="51"/>
      <c r="B17" s="52"/>
      <c r="C17" s="52"/>
      <c r="D17" s="52"/>
      <c r="E17" s="52"/>
      <c r="F17" s="51"/>
      <c r="G17" s="52"/>
      <c r="H17" s="52"/>
      <c r="I17" s="52"/>
      <c r="J17" s="53"/>
    </row>
    <row r="18" spans="1:10" x14ac:dyDescent="0.25">
      <c r="A18" s="54"/>
      <c r="B18" s="11"/>
      <c r="C18" s="11"/>
      <c r="D18" s="11"/>
      <c r="E18" s="11"/>
      <c r="F18" s="54"/>
      <c r="G18" s="11"/>
      <c r="H18" s="11"/>
      <c r="I18" s="11"/>
      <c r="J18" s="55"/>
    </row>
    <row r="19" spans="1:10" x14ac:dyDescent="0.25">
      <c r="A19" s="54"/>
      <c r="B19" s="11"/>
      <c r="C19" s="11"/>
      <c r="D19" s="11"/>
      <c r="E19" s="11"/>
      <c r="F19" s="54"/>
      <c r="G19" s="11"/>
      <c r="H19" s="11"/>
      <c r="I19" s="11"/>
      <c r="J19" s="55"/>
    </row>
    <row r="20" spans="1:10" x14ac:dyDescent="0.25">
      <c r="A20" s="54"/>
      <c r="B20" s="11"/>
      <c r="C20" s="11"/>
      <c r="D20" s="11"/>
      <c r="E20" s="11"/>
      <c r="F20" s="54"/>
      <c r="G20" s="11"/>
      <c r="H20" s="11"/>
      <c r="I20" s="11"/>
      <c r="J20" s="55"/>
    </row>
    <row r="21" spans="1:10" x14ac:dyDescent="0.25">
      <c r="A21" s="87"/>
      <c r="B21" s="88"/>
      <c r="C21" s="88"/>
      <c r="D21" s="88"/>
      <c r="E21" s="88"/>
      <c r="F21" s="87"/>
      <c r="G21" s="88"/>
      <c r="H21" s="88"/>
      <c r="I21" s="88"/>
      <c r="J21" s="89"/>
    </row>
    <row r="22" spans="1:10" x14ac:dyDescent="0.25">
      <c r="A22" s="87"/>
      <c r="B22" s="88"/>
      <c r="C22" s="88"/>
      <c r="D22" s="88"/>
      <c r="E22" s="88"/>
      <c r="F22" s="87"/>
      <c r="G22" s="88"/>
      <c r="H22" s="88"/>
      <c r="I22" s="88"/>
      <c r="J22" s="89"/>
    </row>
    <row r="23" spans="1:10" x14ac:dyDescent="0.25">
      <c r="A23" s="54"/>
      <c r="B23" s="11"/>
      <c r="C23" s="11"/>
      <c r="D23" s="11"/>
      <c r="E23" s="11"/>
      <c r="F23" s="54"/>
      <c r="G23" s="11"/>
      <c r="H23" s="11"/>
      <c r="I23" s="11"/>
      <c r="J23" s="55"/>
    </row>
    <row r="24" spans="1:10" ht="19.5" thickBot="1" x14ac:dyDescent="0.35">
      <c r="A24" s="56"/>
      <c r="B24" s="57"/>
      <c r="C24" s="58"/>
      <c r="D24" s="57"/>
      <c r="E24" s="57"/>
      <c r="F24" s="56"/>
      <c r="G24" s="58"/>
      <c r="H24" s="58"/>
      <c r="I24" s="58"/>
      <c r="J24" s="59"/>
    </row>
    <row r="25" spans="1:10" x14ac:dyDescent="0.25">
      <c r="A25" s="51"/>
      <c r="B25" s="52"/>
      <c r="C25" s="52"/>
      <c r="D25" s="52"/>
      <c r="E25" s="52"/>
      <c r="F25" s="51"/>
      <c r="G25" s="52"/>
      <c r="H25" s="52"/>
      <c r="I25" s="52"/>
      <c r="J25" s="53"/>
    </row>
    <row r="26" spans="1:10" x14ac:dyDescent="0.25">
      <c r="A26" s="54"/>
      <c r="B26" s="11"/>
      <c r="C26" s="11"/>
      <c r="D26" s="11"/>
      <c r="E26" s="11"/>
      <c r="F26" s="54"/>
      <c r="G26" s="11"/>
      <c r="H26" s="11"/>
      <c r="I26" s="11"/>
      <c r="J26" s="55"/>
    </row>
    <row r="27" spans="1:10" x14ac:dyDescent="0.25">
      <c r="A27" s="54"/>
      <c r="B27" s="11"/>
      <c r="C27" s="11"/>
      <c r="D27" s="11"/>
      <c r="E27" s="11"/>
      <c r="F27" s="54"/>
      <c r="G27" s="11"/>
      <c r="H27" s="11"/>
      <c r="I27" s="11"/>
      <c r="J27" s="55"/>
    </row>
    <row r="28" spans="1:10" x14ac:dyDescent="0.25">
      <c r="A28" s="54"/>
      <c r="B28" s="11"/>
      <c r="C28" s="11"/>
      <c r="D28" s="11"/>
      <c r="E28" s="11"/>
      <c r="F28" s="54"/>
      <c r="G28" s="11"/>
      <c r="H28" s="11"/>
      <c r="I28" s="11"/>
      <c r="J28" s="55"/>
    </row>
    <row r="29" spans="1:10" x14ac:dyDescent="0.25">
      <c r="A29" s="87"/>
      <c r="B29" s="88"/>
      <c r="C29" s="88"/>
      <c r="D29" s="88"/>
      <c r="E29" s="88"/>
      <c r="F29" s="87"/>
      <c r="G29" s="88"/>
      <c r="H29" s="88"/>
      <c r="I29" s="88"/>
      <c r="J29" s="89"/>
    </row>
    <row r="30" spans="1:10" x14ac:dyDescent="0.25">
      <c r="A30" s="87"/>
      <c r="B30" s="88"/>
      <c r="C30" s="88"/>
      <c r="D30" s="88"/>
      <c r="E30" s="88"/>
      <c r="F30" s="87"/>
      <c r="G30" s="88"/>
      <c r="H30" s="88"/>
      <c r="I30" s="88"/>
      <c r="J30" s="89"/>
    </row>
    <row r="31" spans="1:10" x14ac:dyDescent="0.25">
      <c r="A31" s="54"/>
      <c r="B31" s="11"/>
      <c r="C31" s="11"/>
      <c r="D31" s="11"/>
      <c r="E31" s="11"/>
      <c r="F31" s="54"/>
      <c r="G31" s="11"/>
      <c r="H31" s="11"/>
      <c r="I31" s="11"/>
      <c r="J31" s="55"/>
    </row>
    <row r="32" spans="1:10" ht="19.5" thickBot="1" x14ac:dyDescent="0.35">
      <c r="A32" s="56"/>
      <c r="B32" s="57"/>
      <c r="C32" s="58"/>
      <c r="D32" s="57"/>
      <c r="E32" s="57"/>
      <c r="F32" s="56"/>
      <c r="G32" s="58"/>
      <c r="H32" s="58"/>
      <c r="I32" s="58"/>
      <c r="J32" s="59"/>
    </row>
    <row r="33" spans="1:10" x14ac:dyDescent="0.25">
      <c r="A33" s="51"/>
      <c r="B33" s="52"/>
      <c r="C33" s="52"/>
      <c r="D33" s="52"/>
      <c r="E33" s="52"/>
      <c r="F33" s="51"/>
      <c r="G33" s="52"/>
      <c r="H33" s="52"/>
      <c r="I33" s="52"/>
      <c r="J33" s="53"/>
    </row>
    <row r="34" spans="1:10" x14ac:dyDescent="0.25">
      <c r="A34" s="54"/>
      <c r="B34" s="11"/>
      <c r="C34" s="11"/>
      <c r="D34" s="11"/>
      <c r="E34" s="11"/>
      <c r="F34" s="54"/>
      <c r="G34" s="11"/>
      <c r="H34" s="11"/>
      <c r="I34" s="11"/>
      <c r="J34" s="55"/>
    </row>
    <row r="35" spans="1:10" x14ac:dyDescent="0.25">
      <c r="A35" s="54"/>
      <c r="B35" s="11"/>
      <c r="C35" s="11"/>
      <c r="D35" s="11"/>
      <c r="E35" s="11"/>
      <c r="F35" s="54"/>
      <c r="G35" s="11"/>
      <c r="H35" s="11"/>
      <c r="I35" s="11"/>
      <c r="J35" s="55"/>
    </row>
    <row r="36" spans="1:10" x14ac:dyDescent="0.25">
      <c r="A36" s="54"/>
      <c r="B36" s="11"/>
      <c r="C36" s="11"/>
      <c r="D36" s="11"/>
      <c r="E36" s="11"/>
      <c r="F36" s="54"/>
      <c r="G36" s="11"/>
      <c r="H36" s="11"/>
      <c r="I36" s="11"/>
      <c r="J36" s="55"/>
    </row>
    <row r="37" spans="1:10" x14ac:dyDescent="0.25">
      <c r="A37" s="87"/>
      <c r="B37" s="88"/>
      <c r="C37" s="88"/>
      <c r="D37" s="88"/>
      <c r="E37" s="88"/>
      <c r="F37" s="87"/>
      <c r="G37" s="88"/>
      <c r="H37" s="88"/>
      <c r="I37" s="88"/>
      <c r="J37" s="89"/>
    </row>
    <row r="38" spans="1:10" x14ac:dyDescent="0.25">
      <c r="A38" s="87"/>
      <c r="B38" s="88"/>
      <c r="C38" s="88"/>
      <c r="D38" s="88"/>
      <c r="E38" s="88"/>
      <c r="F38" s="87"/>
      <c r="G38" s="88"/>
      <c r="H38" s="88"/>
      <c r="I38" s="88"/>
      <c r="J38" s="89"/>
    </row>
    <row r="39" spans="1:10" x14ac:dyDescent="0.25">
      <c r="A39" s="54"/>
      <c r="B39" s="11"/>
      <c r="C39" s="11"/>
      <c r="D39" s="11"/>
      <c r="E39" s="11"/>
      <c r="F39" s="54"/>
      <c r="G39" s="11"/>
      <c r="H39" s="11"/>
      <c r="I39" s="11"/>
      <c r="J39" s="55"/>
    </row>
    <row r="40" spans="1:10" ht="19.5" thickBot="1" x14ac:dyDescent="0.35">
      <c r="A40" s="56"/>
      <c r="B40" s="57"/>
      <c r="C40" s="58"/>
      <c r="D40" s="57"/>
      <c r="E40" s="57"/>
      <c r="F40" s="56"/>
      <c r="G40" s="58"/>
      <c r="H40" s="58"/>
      <c r="I40" s="58"/>
      <c r="J40" s="59"/>
    </row>
    <row r="41" spans="1:10" x14ac:dyDescent="0.25">
      <c r="A41" s="51"/>
      <c r="B41" s="52"/>
      <c r="C41" s="52"/>
      <c r="D41" s="52"/>
      <c r="E41" s="52"/>
      <c r="F41" s="51"/>
      <c r="G41" s="52"/>
      <c r="H41" s="52"/>
      <c r="I41" s="52"/>
      <c r="J41" s="53"/>
    </row>
    <row r="42" spans="1:10" x14ac:dyDescent="0.25">
      <c r="A42" s="54"/>
      <c r="B42" s="11"/>
      <c r="C42" s="11"/>
      <c r="D42" s="11"/>
      <c r="E42" s="11"/>
      <c r="F42" s="54"/>
      <c r="G42" s="11"/>
      <c r="H42" s="11"/>
      <c r="I42" s="11"/>
      <c r="J42" s="55"/>
    </row>
    <row r="43" spans="1:10" x14ac:dyDescent="0.25">
      <c r="A43" s="54"/>
      <c r="B43" s="11"/>
      <c r="C43" s="11"/>
      <c r="D43" s="11"/>
      <c r="E43" s="11"/>
      <c r="F43" s="54"/>
      <c r="G43" s="11"/>
      <c r="H43" s="11"/>
      <c r="I43" s="11"/>
      <c r="J43" s="55"/>
    </row>
    <row r="44" spans="1:10" x14ac:dyDescent="0.25">
      <c r="A44" s="54"/>
      <c r="B44" s="11"/>
      <c r="C44" s="11"/>
      <c r="D44" s="11"/>
      <c r="E44" s="11"/>
      <c r="F44" s="54"/>
      <c r="G44" s="11"/>
      <c r="H44" s="11"/>
      <c r="I44" s="11"/>
      <c r="J44" s="55"/>
    </row>
    <row r="45" spans="1:10" x14ac:dyDescent="0.25">
      <c r="A45" s="87"/>
      <c r="B45" s="88"/>
      <c r="C45" s="88"/>
      <c r="D45" s="88"/>
      <c r="E45" s="88"/>
      <c r="F45" s="87"/>
      <c r="G45" s="88"/>
      <c r="H45" s="88"/>
      <c r="I45" s="88"/>
      <c r="J45" s="89"/>
    </row>
    <row r="46" spans="1:10" x14ac:dyDescent="0.25">
      <c r="A46" s="87"/>
      <c r="B46" s="88"/>
      <c r="C46" s="88"/>
      <c r="D46" s="88"/>
      <c r="E46" s="88"/>
      <c r="F46" s="87"/>
      <c r="G46" s="88"/>
      <c r="H46" s="88"/>
      <c r="I46" s="88"/>
      <c r="J46" s="89"/>
    </row>
    <row r="47" spans="1:10" x14ac:dyDescent="0.25">
      <c r="A47" s="54"/>
      <c r="B47" s="11"/>
      <c r="C47" s="11"/>
      <c r="D47" s="11"/>
      <c r="E47" s="11"/>
      <c r="F47" s="54"/>
      <c r="G47" s="11"/>
      <c r="H47" s="11"/>
      <c r="I47" s="11"/>
      <c r="J47" s="55"/>
    </row>
    <row r="48" spans="1:10" ht="19.5" thickBot="1" x14ac:dyDescent="0.35">
      <c r="A48" s="56"/>
      <c r="B48" s="57"/>
      <c r="C48" s="58"/>
      <c r="D48" s="57"/>
      <c r="E48" s="57"/>
      <c r="F48" s="56"/>
      <c r="G48" s="58"/>
      <c r="H48" s="58"/>
      <c r="I48" s="58"/>
      <c r="J48" s="59"/>
    </row>
  </sheetData>
  <sheetProtection algorithmName="SHA-512" hashValue="wP5Y+SIm+AIa1o/wCDPmHygeMR5pUOdgNFTVjYzI0GM9mtsmAUQYyUwDWvB6NrG/gEKiGr0ARnNAj934iJJ5SQ==" saltValue="q+R2EdNKSxMk45cOzKdCnw==" spinCount="100000" sheet="1" objects="1" scenarios="1"/>
  <mergeCells count="12">
    <mergeCell ref="A29:E30"/>
    <mergeCell ref="F29:J30"/>
    <mergeCell ref="A37:E38"/>
    <mergeCell ref="F37:J38"/>
    <mergeCell ref="A45:E46"/>
    <mergeCell ref="F45:J46"/>
    <mergeCell ref="A5:E6"/>
    <mergeCell ref="F5:J6"/>
    <mergeCell ref="A13:E14"/>
    <mergeCell ref="F13:J14"/>
    <mergeCell ref="A21:E22"/>
    <mergeCell ref="F21:J2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showGridLines="0" workbookViewId="0">
      <selection activeCell="F2" sqref="F1:XFD1048576"/>
    </sheetView>
  </sheetViews>
  <sheetFormatPr defaultColWidth="0" defaultRowHeight="111" customHeight="1" zeroHeight="1" x14ac:dyDescent="0.25"/>
  <cols>
    <col min="1" max="1" width="7.140625" style="4" customWidth="1"/>
    <col min="2" max="2" width="21.140625" style="1" customWidth="1"/>
    <col min="3" max="3" width="19.28515625" style="1" customWidth="1"/>
    <col min="4" max="4" width="18.140625" style="2" customWidth="1"/>
    <col min="5" max="5" width="21.5703125" style="1" customWidth="1"/>
    <col min="6" max="16384" width="9.140625" style="1" hidden="1"/>
  </cols>
  <sheetData>
    <row r="1" spans="1:5" s="3" customFormat="1" ht="20.25" customHeight="1" x14ac:dyDescent="0.25">
      <c r="A1" s="5" t="s">
        <v>1</v>
      </c>
      <c r="B1" s="5" t="s">
        <v>0</v>
      </c>
      <c r="C1" s="5" t="s">
        <v>2</v>
      </c>
      <c r="D1" s="6" t="s">
        <v>3</v>
      </c>
      <c r="E1" s="5" t="s">
        <v>4</v>
      </c>
    </row>
    <row r="2" spans="1:5" ht="111" customHeight="1" x14ac:dyDescent="0.25">
      <c r="A2" s="7">
        <v>1</v>
      </c>
      <c r="B2" s="8" t="s">
        <v>5</v>
      </c>
      <c r="C2" s="8" t="s">
        <v>6</v>
      </c>
      <c r="D2" s="9" t="s">
        <v>173</v>
      </c>
      <c r="E2" s="10"/>
    </row>
    <row r="3" spans="1:5" ht="111" customHeight="1" x14ac:dyDescent="0.25">
      <c r="A3" s="7">
        <v>2</v>
      </c>
      <c r="B3" s="8" t="s">
        <v>8</v>
      </c>
      <c r="C3" s="8" t="s">
        <v>7</v>
      </c>
      <c r="D3" s="9" t="s">
        <v>174</v>
      </c>
      <c r="E3"/>
    </row>
    <row r="4" spans="1:5" ht="111" customHeight="1" x14ac:dyDescent="0.25">
      <c r="A4" s="7">
        <v>3</v>
      </c>
      <c r="B4" s="8" t="s">
        <v>9</v>
      </c>
      <c r="C4" s="8" t="s">
        <v>10</v>
      </c>
      <c r="D4" s="9" t="s">
        <v>175</v>
      </c>
      <c r="E4"/>
    </row>
    <row r="5" spans="1:5" ht="111" customHeight="1" x14ac:dyDescent="0.25">
      <c r="A5" s="7">
        <v>4</v>
      </c>
      <c r="B5" s="8" t="s">
        <v>11</v>
      </c>
      <c r="C5" s="8" t="s">
        <v>12</v>
      </c>
      <c r="D5" s="9" t="s">
        <v>176</v>
      </c>
      <c r="E5"/>
    </row>
    <row r="6" spans="1:5" ht="111" customHeight="1" x14ac:dyDescent="0.25">
      <c r="A6" s="7">
        <v>5</v>
      </c>
      <c r="B6" s="8" t="s">
        <v>13</v>
      </c>
      <c r="C6" s="8" t="s">
        <v>14</v>
      </c>
      <c r="D6" s="9" t="s">
        <v>177</v>
      </c>
      <c r="E6"/>
    </row>
    <row r="7" spans="1:5" ht="111" customHeight="1" x14ac:dyDescent="0.25">
      <c r="A7" s="7">
        <v>6</v>
      </c>
      <c r="B7" s="8" t="s">
        <v>15</v>
      </c>
      <c r="C7" s="8" t="s">
        <v>16</v>
      </c>
      <c r="D7" s="9" t="s">
        <v>178</v>
      </c>
      <c r="E7"/>
    </row>
    <row r="8" spans="1:5" ht="111" customHeight="1" x14ac:dyDescent="0.25">
      <c r="A8" s="7">
        <v>7</v>
      </c>
      <c r="B8" s="8" t="s">
        <v>17</v>
      </c>
      <c r="C8" s="8" t="s">
        <v>18</v>
      </c>
      <c r="D8" s="9" t="s">
        <v>179</v>
      </c>
      <c r="E8"/>
    </row>
    <row r="9" spans="1:5" ht="111" customHeight="1" x14ac:dyDescent="0.25">
      <c r="A9" s="7">
        <v>8</v>
      </c>
      <c r="B9" s="8" t="s">
        <v>19</v>
      </c>
      <c r="C9" s="8" t="s">
        <v>20</v>
      </c>
      <c r="D9" s="9" t="s">
        <v>180</v>
      </c>
      <c r="E9"/>
    </row>
    <row r="10" spans="1:5" ht="111" customHeight="1" x14ac:dyDescent="0.25">
      <c r="A10" s="7">
        <v>9</v>
      </c>
      <c r="B10" s="8" t="s">
        <v>21</v>
      </c>
      <c r="C10" s="8" t="s">
        <v>22</v>
      </c>
      <c r="D10" s="9" t="s">
        <v>181</v>
      </c>
      <c r="E10"/>
    </row>
    <row r="11" spans="1:5" ht="111" customHeight="1" x14ac:dyDescent="0.25">
      <c r="A11" s="7">
        <v>10</v>
      </c>
      <c r="B11" s="8" t="s">
        <v>23</v>
      </c>
      <c r="C11" s="8" t="s">
        <v>24</v>
      </c>
      <c r="D11" s="9" t="s">
        <v>182</v>
      </c>
      <c r="E11"/>
    </row>
    <row r="12" spans="1:5" ht="111" customHeight="1" x14ac:dyDescent="0.25">
      <c r="A12" s="7">
        <v>11</v>
      </c>
      <c r="B12" s="8" t="s">
        <v>25</v>
      </c>
      <c r="C12" s="8" t="s">
        <v>26</v>
      </c>
      <c r="D12" s="9" t="s">
        <v>183</v>
      </c>
      <c r="E12"/>
    </row>
    <row r="13" spans="1:5" ht="111" customHeight="1" x14ac:dyDescent="0.25">
      <c r="A13" s="7">
        <v>12</v>
      </c>
      <c r="B13" s="8" t="s">
        <v>27</v>
      </c>
      <c r="C13" s="8" t="s">
        <v>28</v>
      </c>
      <c r="D13" s="9" t="s">
        <v>184</v>
      </c>
      <c r="E13"/>
    </row>
    <row r="14" spans="1:5" ht="111" customHeight="1" x14ac:dyDescent="0.25">
      <c r="A14" s="7">
        <v>13</v>
      </c>
      <c r="B14" s="8" t="s">
        <v>29</v>
      </c>
      <c r="C14" s="8" t="s">
        <v>30</v>
      </c>
      <c r="D14" s="9" t="s">
        <v>185</v>
      </c>
      <c r="E14"/>
    </row>
    <row r="15" spans="1:5" ht="111" customHeight="1" x14ac:dyDescent="0.25">
      <c r="A15" s="7">
        <v>14</v>
      </c>
      <c r="B15" s="8" t="s">
        <v>31</v>
      </c>
      <c r="C15" s="8" t="s">
        <v>32</v>
      </c>
      <c r="D15" s="9" t="s">
        <v>186</v>
      </c>
      <c r="E15"/>
    </row>
    <row r="16" spans="1:5" ht="111" customHeight="1" x14ac:dyDescent="0.25">
      <c r="A16" s="7">
        <v>15</v>
      </c>
      <c r="B16" s="8" t="s">
        <v>33</v>
      </c>
      <c r="C16" s="8">
        <v>19</v>
      </c>
      <c r="D16" s="9" t="s">
        <v>187</v>
      </c>
      <c r="E16"/>
    </row>
    <row r="17" spans="1:5" ht="111" customHeight="1" x14ac:dyDescent="0.25">
      <c r="A17" s="7">
        <v>16</v>
      </c>
      <c r="B17" s="8" t="s">
        <v>34</v>
      </c>
      <c r="C17" s="8">
        <v>1946</v>
      </c>
      <c r="D17" s="9" t="s">
        <v>188</v>
      </c>
      <c r="E17"/>
    </row>
    <row r="18" spans="1:5" ht="111" customHeight="1" x14ac:dyDescent="0.25">
      <c r="A18" s="7">
        <v>17</v>
      </c>
      <c r="B18" s="8" t="s">
        <v>35</v>
      </c>
      <c r="C18" s="8">
        <v>1971</v>
      </c>
      <c r="D18" s="9" t="s">
        <v>189</v>
      </c>
      <c r="E18"/>
    </row>
    <row r="19" spans="1:5" ht="111" customHeight="1" x14ac:dyDescent="0.25">
      <c r="A19" s="7">
        <v>18</v>
      </c>
      <c r="B19" s="8" t="s">
        <v>36</v>
      </c>
      <c r="C19" s="8">
        <v>1982</v>
      </c>
      <c r="D19" s="9" t="s">
        <v>190</v>
      </c>
      <c r="E19"/>
    </row>
    <row r="20" spans="1:5" ht="111" customHeight="1" x14ac:dyDescent="0.25">
      <c r="A20" s="7">
        <v>19</v>
      </c>
      <c r="B20" s="8" t="s">
        <v>37</v>
      </c>
      <c r="C20" s="8" t="s">
        <v>38</v>
      </c>
      <c r="D20" s="9" t="s">
        <v>191</v>
      </c>
      <c r="E20"/>
    </row>
    <row r="21" spans="1:5" ht="111" customHeight="1" x14ac:dyDescent="0.25">
      <c r="A21" s="7">
        <v>20</v>
      </c>
      <c r="B21" s="8" t="s">
        <v>39</v>
      </c>
      <c r="C21" s="8" t="s">
        <v>40</v>
      </c>
      <c r="D21" s="9" t="s">
        <v>192</v>
      </c>
      <c r="E21"/>
    </row>
    <row r="22" spans="1:5" ht="111" customHeight="1" x14ac:dyDescent="0.25">
      <c r="A22" s="7">
        <v>21</v>
      </c>
      <c r="B22" s="8"/>
      <c r="C22" s="8" t="s">
        <v>41</v>
      </c>
      <c r="D22" s="9" t="s">
        <v>193</v>
      </c>
      <c r="E22"/>
    </row>
    <row r="23" spans="1:5" ht="111" customHeight="1" x14ac:dyDescent="0.25">
      <c r="A23" s="7">
        <v>22</v>
      </c>
      <c r="B23" s="8"/>
      <c r="C23" s="8" t="s">
        <v>42</v>
      </c>
      <c r="D23" s="9" t="s">
        <v>194</v>
      </c>
      <c r="E23"/>
    </row>
    <row r="24" spans="1:5" ht="111" customHeight="1" x14ac:dyDescent="0.25">
      <c r="A24" s="7">
        <v>23</v>
      </c>
      <c r="B24" s="8"/>
      <c r="C24" s="8" t="s">
        <v>43</v>
      </c>
      <c r="D24" s="9" t="s">
        <v>195</v>
      </c>
      <c r="E24"/>
    </row>
    <row r="25" spans="1:5" ht="111" customHeight="1" x14ac:dyDescent="0.25">
      <c r="A25" s="7">
        <v>24</v>
      </c>
      <c r="B25" s="8"/>
      <c r="C25" s="8" t="s">
        <v>44</v>
      </c>
      <c r="D25" s="9" t="s">
        <v>196</v>
      </c>
      <c r="E25"/>
    </row>
    <row r="26" spans="1:5" ht="111" customHeight="1" x14ac:dyDescent="0.25">
      <c r="A26" s="7">
        <v>25</v>
      </c>
      <c r="B26" s="8"/>
      <c r="C26" s="8" t="s">
        <v>45</v>
      </c>
      <c r="D26" s="9" t="s">
        <v>197</v>
      </c>
      <c r="E26"/>
    </row>
    <row r="27" spans="1:5" ht="111" customHeight="1" x14ac:dyDescent="0.25">
      <c r="A27" s="7">
        <v>26</v>
      </c>
      <c r="B27" s="8"/>
      <c r="C27" s="8" t="s">
        <v>46</v>
      </c>
      <c r="D27" s="9" t="s">
        <v>198</v>
      </c>
      <c r="E27"/>
    </row>
    <row r="28" spans="1:5" ht="111" customHeight="1" x14ac:dyDescent="0.25">
      <c r="A28" s="7">
        <v>27</v>
      </c>
      <c r="B28" s="8"/>
      <c r="C28" s="8" t="s">
        <v>47</v>
      </c>
      <c r="D28" s="9" t="s">
        <v>199</v>
      </c>
      <c r="E28"/>
    </row>
    <row r="29" spans="1:5" ht="111" customHeight="1" x14ac:dyDescent="0.25">
      <c r="A29" s="7">
        <v>28</v>
      </c>
      <c r="B29" s="8"/>
      <c r="C29" s="8" t="s">
        <v>48</v>
      </c>
      <c r="D29" s="9" t="s">
        <v>200</v>
      </c>
      <c r="E29"/>
    </row>
    <row r="30" spans="1:5" ht="111" customHeight="1" x14ac:dyDescent="0.25">
      <c r="A30" s="7">
        <v>29</v>
      </c>
      <c r="B30" s="8"/>
      <c r="C30" s="8" t="s">
        <v>49</v>
      </c>
      <c r="D30" s="9" t="s">
        <v>201</v>
      </c>
      <c r="E30"/>
    </row>
    <row r="31" spans="1:5" ht="111" customHeight="1" x14ac:dyDescent="0.25">
      <c r="A31" s="7">
        <v>30</v>
      </c>
      <c r="B31" s="8"/>
      <c r="C31" s="8" t="s">
        <v>50</v>
      </c>
      <c r="D31" s="9" t="s">
        <v>202</v>
      </c>
      <c r="E31"/>
    </row>
    <row r="32" spans="1:5" ht="111" customHeight="1" x14ac:dyDescent="0.25">
      <c r="A32" s="7">
        <v>31</v>
      </c>
      <c r="B32" s="8" t="s">
        <v>51</v>
      </c>
      <c r="C32" s="8" t="s">
        <v>52</v>
      </c>
      <c r="D32" s="9" t="s">
        <v>203</v>
      </c>
      <c r="E32"/>
    </row>
    <row r="33" spans="1:5" ht="111" customHeight="1" x14ac:dyDescent="0.25">
      <c r="A33" s="7">
        <v>32</v>
      </c>
      <c r="B33" s="8" t="s">
        <v>53</v>
      </c>
      <c r="C33" s="8" t="s">
        <v>54</v>
      </c>
      <c r="D33" s="9" t="s">
        <v>204</v>
      </c>
      <c r="E33"/>
    </row>
    <row r="34" spans="1:5" ht="111" customHeight="1" x14ac:dyDescent="0.25">
      <c r="A34" s="7">
        <v>33</v>
      </c>
      <c r="B34" s="8" t="s">
        <v>55</v>
      </c>
      <c r="C34" s="8" t="s">
        <v>56</v>
      </c>
      <c r="D34" s="9" t="s">
        <v>205</v>
      </c>
      <c r="E34"/>
    </row>
    <row r="35" spans="1:5" ht="111" customHeight="1" x14ac:dyDescent="0.25">
      <c r="A35" s="7">
        <v>34</v>
      </c>
      <c r="B35" s="8" t="s">
        <v>57</v>
      </c>
      <c r="C35" s="8" t="s">
        <v>58</v>
      </c>
      <c r="D35" s="9" t="s">
        <v>206</v>
      </c>
      <c r="E35"/>
    </row>
    <row r="36" spans="1:5" ht="111" customHeight="1" x14ac:dyDescent="0.25">
      <c r="A36" s="7">
        <v>35</v>
      </c>
      <c r="B36" s="8" t="s">
        <v>59</v>
      </c>
      <c r="C36" s="8" t="s">
        <v>60</v>
      </c>
      <c r="D36" s="9" t="s">
        <v>207</v>
      </c>
      <c r="E36"/>
    </row>
    <row r="37" spans="1:5" ht="111" customHeight="1" x14ac:dyDescent="0.25">
      <c r="A37" s="7">
        <v>36</v>
      </c>
      <c r="B37" s="8" t="s">
        <v>61</v>
      </c>
      <c r="C37" s="8" t="s">
        <v>62</v>
      </c>
      <c r="D37" s="9" t="s">
        <v>208</v>
      </c>
      <c r="E37"/>
    </row>
    <row r="38" spans="1:5" ht="111" customHeight="1" x14ac:dyDescent="0.25">
      <c r="A38" s="7">
        <v>37</v>
      </c>
      <c r="B38" s="8" t="s">
        <v>63</v>
      </c>
      <c r="C38" s="8" t="s">
        <v>64</v>
      </c>
      <c r="D38" s="9" t="s">
        <v>209</v>
      </c>
      <c r="E38"/>
    </row>
    <row r="39" spans="1:5" ht="111" customHeight="1" x14ac:dyDescent="0.25">
      <c r="A39" s="7">
        <v>38</v>
      </c>
      <c r="B39" s="8" t="s">
        <v>65</v>
      </c>
      <c r="C39" s="8" t="s">
        <v>44</v>
      </c>
      <c r="D39" s="9" t="s">
        <v>210</v>
      </c>
      <c r="E39"/>
    </row>
    <row r="40" spans="1:5" ht="111" customHeight="1" x14ac:dyDescent="0.25">
      <c r="A40" s="7">
        <v>39</v>
      </c>
      <c r="B40" s="8" t="s">
        <v>66</v>
      </c>
      <c r="C40" s="8" t="s">
        <v>67</v>
      </c>
      <c r="D40" s="9" t="s">
        <v>211</v>
      </c>
      <c r="E40"/>
    </row>
    <row r="41" spans="1:5" ht="111" customHeight="1" x14ac:dyDescent="0.25">
      <c r="A41" s="7">
        <v>40</v>
      </c>
      <c r="B41" s="8" t="s">
        <v>68</v>
      </c>
      <c r="C41" s="8" t="s">
        <v>69</v>
      </c>
      <c r="D41" s="9" t="s">
        <v>212</v>
      </c>
      <c r="E41"/>
    </row>
    <row r="42" spans="1:5" ht="111" customHeight="1" x14ac:dyDescent="0.25">
      <c r="A42" s="7">
        <v>41</v>
      </c>
      <c r="B42" s="8" t="s">
        <v>70</v>
      </c>
      <c r="C42" s="8">
        <v>40</v>
      </c>
      <c r="D42" s="9" t="s">
        <v>213</v>
      </c>
      <c r="E42"/>
    </row>
    <row r="43" spans="1:5" ht="111" customHeight="1" x14ac:dyDescent="0.25">
      <c r="A43" s="7">
        <v>42</v>
      </c>
      <c r="B43" s="8" t="s">
        <v>71</v>
      </c>
      <c r="C43" s="8" t="s">
        <v>72</v>
      </c>
      <c r="D43" s="9" t="s">
        <v>214</v>
      </c>
      <c r="E43"/>
    </row>
    <row r="44" spans="1:5" ht="111" customHeight="1" x14ac:dyDescent="0.25">
      <c r="A44" s="7">
        <v>43</v>
      </c>
      <c r="B44" s="8" t="s">
        <v>73</v>
      </c>
      <c r="C44" s="8" t="s">
        <v>74</v>
      </c>
      <c r="D44" s="9" t="s">
        <v>215</v>
      </c>
      <c r="E44" s="10"/>
    </row>
    <row r="45" spans="1:5" ht="111" customHeight="1" x14ac:dyDescent="0.25">
      <c r="A45" s="7">
        <v>44</v>
      </c>
      <c r="B45" s="8" t="s">
        <v>75</v>
      </c>
      <c r="C45" s="8" t="s">
        <v>76</v>
      </c>
      <c r="D45" s="9" t="s">
        <v>216</v>
      </c>
      <c r="E45"/>
    </row>
    <row r="46" spans="1:5" ht="111" customHeight="1" x14ac:dyDescent="0.25">
      <c r="A46" s="7">
        <v>45</v>
      </c>
      <c r="B46" s="8" t="s">
        <v>77</v>
      </c>
      <c r="C46" s="8">
        <v>5</v>
      </c>
      <c r="D46" s="9" t="s">
        <v>217</v>
      </c>
      <c r="E46"/>
    </row>
    <row r="47" spans="1:5" ht="111" customHeight="1" x14ac:dyDescent="0.25">
      <c r="A47" s="7">
        <v>46</v>
      </c>
      <c r="B47" s="8" t="s">
        <v>78</v>
      </c>
      <c r="C47" s="8" t="s">
        <v>79</v>
      </c>
      <c r="D47" s="9" t="s">
        <v>218</v>
      </c>
      <c r="E47"/>
    </row>
    <row r="48" spans="1:5" ht="111" customHeight="1" x14ac:dyDescent="0.25">
      <c r="A48" s="7">
        <v>47</v>
      </c>
      <c r="B48" s="8" t="s">
        <v>80</v>
      </c>
      <c r="C48" s="8" t="s">
        <v>81</v>
      </c>
      <c r="D48" s="9" t="s">
        <v>219</v>
      </c>
      <c r="E48"/>
    </row>
    <row r="49" spans="1:5" ht="111" customHeight="1" x14ac:dyDescent="0.25">
      <c r="A49" s="7">
        <v>48</v>
      </c>
      <c r="B49" s="8" t="s">
        <v>82</v>
      </c>
      <c r="C49" s="8" t="s">
        <v>83</v>
      </c>
      <c r="D49" s="9" t="s">
        <v>220</v>
      </c>
      <c r="E49"/>
    </row>
    <row r="50" spans="1:5" ht="111" customHeight="1" x14ac:dyDescent="0.25">
      <c r="A50" s="7">
        <v>49</v>
      </c>
      <c r="B50" s="8" t="s">
        <v>84</v>
      </c>
      <c r="C50" s="8" t="s">
        <v>85</v>
      </c>
      <c r="D50" s="9" t="s">
        <v>221</v>
      </c>
      <c r="E50"/>
    </row>
    <row r="51" spans="1:5" ht="111" customHeight="1" x14ac:dyDescent="0.25">
      <c r="A51" s="7">
        <v>50</v>
      </c>
      <c r="B51" s="8" t="s">
        <v>86</v>
      </c>
      <c r="C51" s="8" t="s">
        <v>87</v>
      </c>
      <c r="D51" s="9" t="s">
        <v>222</v>
      </c>
      <c r="E51"/>
    </row>
    <row r="52" spans="1:5" ht="111" customHeight="1" x14ac:dyDescent="0.25">
      <c r="A52" s="7">
        <v>51</v>
      </c>
      <c r="B52" s="8" t="s">
        <v>88</v>
      </c>
      <c r="C52" s="8" t="s">
        <v>90</v>
      </c>
      <c r="D52" s="9" t="s">
        <v>223</v>
      </c>
      <c r="E52"/>
    </row>
    <row r="53" spans="1:5" ht="111" customHeight="1" x14ac:dyDescent="0.25">
      <c r="A53" s="7">
        <v>52</v>
      </c>
      <c r="B53" s="8" t="s">
        <v>89</v>
      </c>
      <c r="C53" s="8" t="s">
        <v>91</v>
      </c>
      <c r="D53" s="9" t="s">
        <v>224</v>
      </c>
      <c r="E53"/>
    </row>
    <row r="54" spans="1:5" ht="111" customHeight="1" x14ac:dyDescent="0.25">
      <c r="A54" s="7">
        <v>53</v>
      </c>
      <c r="B54" s="8" t="s">
        <v>92</v>
      </c>
      <c r="C54" s="8" t="s">
        <v>93</v>
      </c>
      <c r="D54" s="9" t="s">
        <v>225</v>
      </c>
      <c r="E54"/>
    </row>
    <row r="55" spans="1:5" ht="111" customHeight="1" x14ac:dyDescent="0.25">
      <c r="A55" s="7">
        <v>54</v>
      </c>
      <c r="B55" s="8" t="s">
        <v>94</v>
      </c>
      <c r="C55" s="8" t="s">
        <v>95</v>
      </c>
      <c r="D55" s="9" t="s">
        <v>226</v>
      </c>
      <c r="E55"/>
    </row>
    <row r="56" spans="1:5" ht="111" customHeight="1" x14ac:dyDescent="0.25">
      <c r="A56" s="7">
        <v>55</v>
      </c>
      <c r="B56" s="8" t="s">
        <v>96</v>
      </c>
      <c r="C56" s="8" t="s">
        <v>97</v>
      </c>
      <c r="D56" s="9" t="s">
        <v>227</v>
      </c>
      <c r="E56"/>
    </row>
    <row r="57" spans="1:5" ht="111" customHeight="1" x14ac:dyDescent="0.25">
      <c r="A57" s="7">
        <v>56</v>
      </c>
      <c r="B57" s="8" t="s">
        <v>98</v>
      </c>
      <c r="C57" s="8" t="s">
        <v>99</v>
      </c>
      <c r="D57" s="9" t="s">
        <v>228</v>
      </c>
      <c r="E57"/>
    </row>
    <row r="58" spans="1:5" ht="111" customHeight="1" x14ac:dyDescent="0.25">
      <c r="A58" s="7">
        <v>57</v>
      </c>
      <c r="B58" s="8" t="s">
        <v>100</v>
      </c>
      <c r="C58" s="8" t="s">
        <v>101</v>
      </c>
      <c r="D58" s="9" t="s">
        <v>229</v>
      </c>
      <c r="E58"/>
    </row>
    <row r="59" spans="1:5" ht="111" customHeight="1" x14ac:dyDescent="0.25">
      <c r="A59" s="7">
        <v>58</v>
      </c>
      <c r="B59" s="8" t="s">
        <v>102</v>
      </c>
      <c r="C59" s="8">
        <v>13</v>
      </c>
      <c r="D59" s="9" t="s">
        <v>230</v>
      </c>
      <c r="E59"/>
    </row>
    <row r="60" spans="1:5" ht="111" customHeight="1" x14ac:dyDescent="0.25">
      <c r="A60" s="7">
        <v>59</v>
      </c>
      <c r="B60" s="8" t="s">
        <v>103</v>
      </c>
      <c r="C60" s="8" t="s">
        <v>104</v>
      </c>
      <c r="D60" s="9" t="s">
        <v>231</v>
      </c>
      <c r="E60"/>
    </row>
    <row r="61" spans="1:5" ht="111" customHeight="1" x14ac:dyDescent="0.25">
      <c r="A61" s="7">
        <v>60</v>
      </c>
      <c r="B61" s="8" t="s">
        <v>105</v>
      </c>
      <c r="C61" s="8" t="s">
        <v>106</v>
      </c>
      <c r="D61" s="9" t="s">
        <v>232</v>
      </c>
      <c r="E61"/>
    </row>
  </sheetData>
  <sheetProtection algorithmName="SHA-512" hashValue="TQTBibUmyaZJ5Y8+PGuzj5oPzn73d4MGN9hTKAWeeSfQn0sgOqrgpOuwXWEE0SLE+XnrYoeTtfOkxHpa2mq8Jw==" saltValue="3Of31osPlBp00hn0tzcj+w==" spinCount="100000" sheet="1" objects="1" scenarios="1"/>
  <hyperlinks>
    <hyperlink ref="D2" r:id="rId1" location="slide=id.p1" xr:uid="{6F4F6056-5C41-4DBD-9F29-E98417BBFAA0}"/>
    <hyperlink ref="D3" r:id="rId2" location="slide=id.p1" xr:uid="{583469B5-5167-4AE7-815F-05B3AC2B6C6A}"/>
    <hyperlink ref="D4" r:id="rId3" location="slide=id.p1" xr:uid="{00FAB91E-DCDB-4A14-9CA3-16A3DBBEFFEC}"/>
    <hyperlink ref="D5" r:id="rId4" location="slide=id.p1" xr:uid="{C557CEE9-6ECC-4D87-B3E1-E04E182EFC33}"/>
    <hyperlink ref="D6" r:id="rId5" location="slide=id.p1" xr:uid="{6534D329-D941-472B-A4F1-3E94C558F48C}"/>
    <hyperlink ref="D7" r:id="rId6" location="slide=id.p1" xr:uid="{109683A5-FE09-471A-A947-BA83A116624A}"/>
    <hyperlink ref="D8" r:id="rId7" location="slide=id.p1" xr:uid="{C916E724-D4FF-4A0D-8CCC-9697E0D4AE95}"/>
    <hyperlink ref="D9" r:id="rId8" location="slide=id.p1" xr:uid="{C9622242-A746-4FF6-9438-47534A6D12FF}"/>
    <hyperlink ref="D10" r:id="rId9" location="slide=id.p1" xr:uid="{7D3D3659-65C0-47B4-8785-EAD361BCC692}"/>
    <hyperlink ref="D11" r:id="rId10" location="slide=id.p1" xr:uid="{CF9DC396-B33E-4D85-BD84-A1ACF406BAF3}"/>
    <hyperlink ref="D12" r:id="rId11" location="slide=id.p1" xr:uid="{8382C292-862E-4018-8A1F-6300DBA49646}"/>
    <hyperlink ref="D13" r:id="rId12" location="slide=id.p1" xr:uid="{1972276B-E9D1-465D-802D-968523401C56}"/>
    <hyperlink ref="D14" r:id="rId13" location="slide=id.p1" xr:uid="{1CCB5B87-7BFA-4857-B75E-38CA2BFA6664}"/>
    <hyperlink ref="D15" r:id="rId14" location="slide=id.p1" xr:uid="{86DCD963-8F5F-4166-8601-EBA2BD713AEC}"/>
    <hyperlink ref="D16" r:id="rId15" location="slide=id.p1" xr:uid="{86C34DBA-AB70-485A-BC58-1848A82C5435}"/>
    <hyperlink ref="D17" r:id="rId16" location="slide=id.p1" xr:uid="{05F57A97-8E49-492A-892A-E8C5EAAAE53F}"/>
    <hyperlink ref="D18" r:id="rId17" location="slide=id.p1" xr:uid="{CA66EA5F-7C2D-4286-99A6-688A63B2401A}"/>
    <hyperlink ref="D19" r:id="rId18" location="slide=id.p1" xr:uid="{27DABC04-2A68-491D-98E7-06EA610CD060}"/>
    <hyperlink ref="D20" r:id="rId19" location="slide=id.p1" xr:uid="{BA495726-7454-4732-BE5F-356F82F57669}"/>
    <hyperlink ref="D21" r:id="rId20" location="slide=id.p1" xr:uid="{4DADE2F8-B163-4A98-8DF8-857A8B122963}"/>
    <hyperlink ref="D22" r:id="rId21" location="slide=id.p1" xr:uid="{596B9F62-7C3A-4642-8F4A-AD23C424EB2E}"/>
    <hyperlink ref="D23" r:id="rId22" location="slide=id.p1" xr:uid="{28DCE4C4-B589-4C39-B0C6-7C248E4759FB}"/>
    <hyperlink ref="D24" r:id="rId23" location="slide=id.p1" xr:uid="{41EFDFCC-FABA-4B3B-917C-E2B5BDD702E9}"/>
    <hyperlink ref="D25" r:id="rId24" location="slide=id.p1" xr:uid="{0B9CD9FD-60E6-4D16-B120-FE3B145F4438}"/>
    <hyperlink ref="D26" r:id="rId25" location="slide=id.p1" xr:uid="{9C943EEA-325D-4D0D-8F60-59754360ABB4}"/>
    <hyperlink ref="D27" r:id="rId26" location="slide=id.p1" xr:uid="{B9021AD5-63A2-4ADB-9F33-D0D92F4A8191}"/>
    <hyperlink ref="D28" r:id="rId27" location="slide=id.p1" xr:uid="{AB6F68F5-495C-426B-A5A5-13432D783686}"/>
    <hyperlink ref="D29" r:id="rId28" location="slide=id.p1" xr:uid="{A1BBEBB4-6471-43F6-B228-1BCEF47AE29B}"/>
    <hyperlink ref="D30" r:id="rId29" location="slide=id.p1" xr:uid="{BF92A4D1-2B23-4FFE-A521-99763D410418}"/>
    <hyperlink ref="D31" r:id="rId30" location="slide=id.p1" xr:uid="{40229670-E4F4-4EDB-84AA-78F9D06B45AA}"/>
    <hyperlink ref="D32" r:id="rId31" location="slide=id.p1" xr:uid="{93D6F633-E693-4B78-9585-7400AF61520A}"/>
    <hyperlink ref="D33" r:id="rId32" location="slide=id.p1" xr:uid="{8134A7AB-7A10-41AE-BF6E-2F4CF6EF33E9}"/>
    <hyperlink ref="D34" r:id="rId33" location="slide=id.p1" xr:uid="{64F317A2-378B-462B-AED0-A5EB20810D0D}"/>
    <hyperlink ref="D35" r:id="rId34" location="slide=id.p1" xr:uid="{2D9295E8-0EF7-42DE-AA5F-6FF9398C0EC1}"/>
    <hyperlink ref="D36" r:id="rId35" location="slide=id.p1" xr:uid="{337907FC-4F6C-4413-9D4B-23BE45B7D45C}"/>
    <hyperlink ref="D37" r:id="rId36" location="slide=id.p1" xr:uid="{421FB3FC-7E87-4339-AF54-19EC1BF31884}"/>
    <hyperlink ref="D38" r:id="rId37" location="slide=id.p1" xr:uid="{2E95EEFF-EF74-4FFF-A53B-F5B48D7E8570}"/>
    <hyperlink ref="D39" r:id="rId38" location="slide=id.p1" xr:uid="{A80A3DDC-D2D4-4094-888F-65A6D3A2002D}"/>
    <hyperlink ref="D40" r:id="rId39" location="slide=id.p1" xr:uid="{4F21F9D7-745F-41F8-9693-015E6DA778E6}"/>
    <hyperlink ref="D41" r:id="rId40" location="slide=id.p1" xr:uid="{0BE88102-C961-4DF9-AA12-7C1041478A0B}"/>
    <hyperlink ref="D42" r:id="rId41" location="slide=id.p1" xr:uid="{5EB2E651-5088-41BB-909F-300BEA627CFD}"/>
    <hyperlink ref="D43" r:id="rId42" location="slide=id.p1" xr:uid="{4E00817F-62A3-4AFA-AF3A-C8D793E6CBDB}"/>
    <hyperlink ref="D44" r:id="rId43" location="slide=id.p1" xr:uid="{02853FFD-7D45-4A34-A7CA-DDC2C03F8FB8}"/>
    <hyperlink ref="D45" r:id="rId44" location="slide=id.p1" xr:uid="{9AEDF507-F49F-4730-9343-D47CCCBE9772}"/>
    <hyperlink ref="D46" r:id="rId45" location="slide=id.p1" xr:uid="{4A87684A-9AB6-49A1-A2BA-23EDB1A2556F}"/>
    <hyperlink ref="D47" r:id="rId46" location="slide=id.p1" xr:uid="{078CAC0D-4011-44DF-B0E9-06A1199AFFA6}"/>
    <hyperlink ref="D48" r:id="rId47" location="slide=id.p1" xr:uid="{AFEF60D6-654A-4E60-9F23-CE13DE641661}"/>
    <hyperlink ref="D49" r:id="rId48" location="slide=id.p1" xr:uid="{6AA38E60-33BE-4A07-B392-694653A3C691}"/>
    <hyperlink ref="D50" r:id="rId49" location="slide=id.p1" xr:uid="{21D5DAEC-02B7-4D50-90CA-277EB9EBB081}"/>
    <hyperlink ref="D51" r:id="rId50" location="slide=id.p1" xr:uid="{CF810D53-4CD2-4156-B4C4-14DD98C6BB82}"/>
    <hyperlink ref="D52" r:id="rId51" location="slide=id.p1" xr:uid="{8AA9B4C5-A008-4210-920F-C810A4C90665}"/>
    <hyperlink ref="D53" r:id="rId52" location="slide=id.p1" xr:uid="{3B1A8BE8-EF65-443E-B5B9-C50A33FDC8E1}"/>
    <hyperlink ref="D54" r:id="rId53" location="slide=id.p1" xr:uid="{79297A3A-70C8-46FA-B2BF-FF5E35C927C2}"/>
    <hyperlink ref="D55" r:id="rId54" location="slide=id.p1" xr:uid="{88618263-82CC-4732-99B1-7A3FCD66DC82}"/>
    <hyperlink ref="D56" r:id="rId55" location="slide=id.p1" xr:uid="{99748327-B9C0-440A-8DDD-0621C7F8E7E8}"/>
    <hyperlink ref="D57" r:id="rId56" location="slide=id.p1" xr:uid="{973DF04D-989F-4FBD-82FA-88CFF2AD02CC}"/>
    <hyperlink ref="D58" r:id="rId57" location="slide=id.p1" xr:uid="{7A27AFE0-2387-48C3-90AE-11701B1A652F}"/>
    <hyperlink ref="D59" r:id="rId58" location="slide=id.p1" xr:uid="{5000EF31-7B36-4CB7-A7A8-347EC45B742A}"/>
    <hyperlink ref="D60" r:id="rId59" location="slide=id.p1" xr:uid="{D00C2FD7-9C77-4CC9-B8EE-31736470636F}"/>
    <hyperlink ref="D61" r:id="rId60" location="slide=id.p1" xr:uid="{32B439E6-2A74-496E-9DD5-670444D1C96B}"/>
  </hyperlinks>
  <pageMargins left="0.7" right="0.7" top="0.75" bottom="0.75" header="0.3" footer="0.3"/>
  <pageSetup paperSize="9" orientation="portrait" r:id="rId61"/>
  <drawing r:id="rId6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246A0-7895-44A7-B23C-CD2E29EEEAEE}">
  <dimension ref="A1:N35"/>
  <sheetViews>
    <sheetView topLeftCell="A4" workbookViewId="0">
      <selection activeCell="L16" sqref="L16"/>
    </sheetView>
  </sheetViews>
  <sheetFormatPr defaultColWidth="0" defaultRowHeight="15" customHeight="1" zeroHeight="1" x14ac:dyDescent="0.25"/>
  <cols>
    <col min="1" max="10" width="9.140625" style="1" customWidth="1"/>
    <col min="11" max="11" width="2.28515625" style="1" customWidth="1"/>
    <col min="12" max="12" width="9.140625" style="1" customWidth="1"/>
    <col min="13" max="13" width="11.5703125" style="1" customWidth="1"/>
    <col min="14" max="14" width="13.42578125" style="1" customWidth="1"/>
    <col min="15" max="16384" width="9.140625" style="1" hidden="1"/>
  </cols>
  <sheetData>
    <row r="1" spans="1:14" hidden="1" x14ac:dyDescent="0.25">
      <c r="A1" s="47" t="s">
        <v>151</v>
      </c>
      <c r="B1" s="47"/>
      <c r="C1" s="47" t="s">
        <v>152</v>
      </c>
      <c r="D1" s="47"/>
      <c r="E1" s="47"/>
      <c r="F1" s="47"/>
      <c r="G1" s="47"/>
      <c r="H1" s="47"/>
      <c r="I1" s="47"/>
      <c r="J1" s="60">
        <f ca="1">NOW()</f>
        <v>45592.478011574072</v>
      </c>
      <c r="K1" s="47"/>
      <c r="L1" s="47"/>
      <c r="M1" s="47"/>
      <c r="N1" s="47"/>
    </row>
    <row r="2" spans="1:14" hidden="1" x14ac:dyDescent="0.25">
      <c r="A2" s="47" t="s">
        <v>153</v>
      </c>
      <c r="B2" s="47"/>
      <c r="C2" s="47" t="s">
        <v>154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idden="1" x14ac:dyDescent="0.25">
      <c r="A3" s="47"/>
      <c r="B3" s="48"/>
      <c r="C3" s="48" t="s">
        <v>155</v>
      </c>
      <c r="N3" s="47"/>
    </row>
    <row r="4" spans="1:14" ht="18.75" x14ac:dyDescent="0.3">
      <c r="A4" s="47"/>
      <c r="B4" s="97" t="str">
        <f>ТИТУЛ!D43</f>
        <v>Частное общеобразовательное учреждение "Школа "Таурас"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47"/>
    </row>
    <row r="5" spans="1:14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 x14ac:dyDescent="0.25">
      <c r="A9" s="47"/>
      <c r="B9" s="47"/>
      <c r="C9" s="47"/>
      <c r="D9" s="98" t="s">
        <v>151</v>
      </c>
      <c r="E9" s="98"/>
      <c r="F9" s="98"/>
      <c r="G9" s="98"/>
      <c r="H9" s="98"/>
      <c r="I9" s="98"/>
      <c r="J9" s="98"/>
      <c r="K9" s="98"/>
      <c r="L9" s="47"/>
      <c r="M9" s="47"/>
      <c r="N9" s="47"/>
    </row>
    <row r="10" spans="1:14" x14ac:dyDescent="0.25">
      <c r="A10" s="47"/>
      <c r="B10" s="47"/>
      <c r="C10" s="47"/>
      <c r="D10" s="98"/>
      <c r="E10" s="98"/>
      <c r="F10" s="98"/>
      <c r="G10" s="98"/>
      <c r="H10" s="98"/>
      <c r="I10" s="98"/>
      <c r="J10" s="98"/>
      <c r="K10" s="98"/>
      <c r="L10" s="47"/>
      <c r="M10" s="47"/>
      <c r="N10" s="47"/>
    </row>
    <row r="11" spans="1:14" x14ac:dyDescent="0.25">
      <c r="A11" s="47"/>
      <c r="B11" s="47"/>
      <c r="C11" s="47"/>
      <c r="D11" s="98"/>
      <c r="E11" s="98"/>
      <c r="F11" s="98"/>
      <c r="G11" s="98"/>
      <c r="H11" s="98"/>
      <c r="I11" s="98"/>
      <c r="J11" s="98"/>
      <c r="K11" s="98"/>
      <c r="L11" s="47"/>
      <c r="M11" s="47"/>
      <c r="N11" s="47"/>
    </row>
    <row r="12" spans="1:14" x14ac:dyDescent="0.25">
      <c r="A12" s="47"/>
      <c r="B12" s="47"/>
      <c r="C12" s="47"/>
      <c r="D12" s="99" t="s">
        <v>154</v>
      </c>
      <c r="E12" s="99"/>
      <c r="F12" s="99"/>
      <c r="G12" s="99"/>
      <c r="H12" s="99"/>
      <c r="I12" s="99"/>
      <c r="J12" s="99"/>
      <c r="K12" s="99"/>
      <c r="L12" s="47"/>
      <c r="M12" s="47"/>
      <c r="N12" s="47"/>
    </row>
    <row r="13" spans="1:14" x14ac:dyDescent="0.25">
      <c r="A13" s="47"/>
      <c r="B13" s="47"/>
      <c r="C13" s="47"/>
      <c r="D13" s="99"/>
      <c r="E13" s="99"/>
      <c r="F13" s="99"/>
      <c r="G13" s="99"/>
      <c r="H13" s="99"/>
      <c r="I13" s="99"/>
      <c r="J13" s="99"/>
      <c r="K13" s="99"/>
      <c r="L13" s="47"/>
      <c r="M13" s="47"/>
      <c r="N13" s="47"/>
    </row>
    <row r="14" spans="1:14" ht="20.25" x14ac:dyDescent="0.3">
      <c r="A14" s="47"/>
      <c r="B14" s="47"/>
      <c r="C14" s="47"/>
      <c r="D14" s="100" t="s">
        <v>156</v>
      </c>
      <c r="E14" s="100"/>
      <c r="F14" s="100"/>
      <c r="G14" s="100"/>
      <c r="H14" s="100"/>
      <c r="I14" s="100"/>
      <c r="J14" s="100"/>
      <c r="K14" s="100"/>
      <c r="L14" s="47"/>
      <c r="M14" s="47"/>
      <c r="N14" s="47"/>
    </row>
    <row r="15" spans="1:14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</row>
    <row r="16" spans="1:14" ht="15" customHeight="1" x14ac:dyDescent="0.25">
      <c r="A16" s="47"/>
      <c r="B16" s="47"/>
      <c r="C16" s="49"/>
      <c r="D16" s="49"/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7" spans="1:14" ht="15" customHeight="1" x14ac:dyDescent="0.25">
      <c r="A17" s="47"/>
      <c r="B17" s="47"/>
      <c r="C17" s="49"/>
      <c r="D17" s="49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15" customHeight="1" x14ac:dyDescent="0.25">
      <c r="A18" s="47"/>
      <c r="B18" s="47"/>
      <c r="C18" s="49"/>
      <c r="D18" s="49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15" customHeight="1" x14ac:dyDescent="0.25">
      <c r="A19" s="47"/>
      <c r="B19" s="47"/>
      <c r="C19" s="49"/>
      <c r="D19" s="49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15" customHeight="1" x14ac:dyDescent="0.25">
      <c r="A20" s="47"/>
      <c r="B20" s="47"/>
      <c r="C20" s="49"/>
      <c r="D20" s="49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4" ht="15" customHeight="1" x14ac:dyDescent="0.25">
      <c r="A21" s="47"/>
      <c r="B21" s="47"/>
      <c r="C21" s="49"/>
      <c r="D21" s="49"/>
      <c r="E21" s="47"/>
      <c r="F21" s="47"/>
      <c r="G21" s="47"/>
      <c r="H21" s="47"/>
      <c r="I21" s="47"/>
      <c r="J21" s="47"/>
      <c r="K21" s="47"/>
      <c r="L21" s="47"/>
      <c r="M21" s="47"/>
      <c r="N21" s="47"/>
    </row>
    <row r="22" spans="1:14" ht="22.5" x14ac:dyDescent="0.3">
      <c r="A22" s="47"/>
      <c r="B22" s="47"/>
      <c r="C22" s="47"/>
      <c r="D22" s="101" t="s">
        <v>157</v>
      </c>
      <c r="E22" s="101"/>
      <c r="F22" s="101"/>
      <c r="G22" s="101"/>
      <c r="H22" s="101"/>
      <c r="I22" s="101"/>
      <c r="J22" s="101"/>
      <c r="K22" s="101"/>
      <c r="L22" s="47"/>
      <c r="M22" s="47"/>
      <c r="N22" s="47"/>
    </row>
    <row r="23" spans="1:14" ht="25.5" x14ac:dyDescent="0.35">
      <c r="A23" s="47"/>
      <c r="B23" s="96" t="s">
        <v>158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47"/>
    </row>
    <row r="24" spans="1:14" ht="6" customHeight="1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</row>
    <row r="25" spans="1:14" x14ac:dyDescent="0.25">
      <c r="A25" s="47"/>
      <c r="B25" s="47"/>
      <c r="C25" s="47"/>
      <c r="D25" s="47"/>
      <c r="E25" s="47"/>
      <c r="F25" s="91" t="s">
        <v>159</v>
      </c>
      <c r="G25" s="91"/>
      <c r="H25" s="91"/>
      <c r="I25" s="47"/>
      <c r="J25" s="47"/>
      <c r="K25" s="47"/>
      <c r="L25" s="47"/>
      <c r="M25" s="47"/>
      <c r="N25" s="47"/>
    </row>
    <row r="26" spans="1:14" x14ac:dyDescent="0.25">
      <c r="A26" s="47"/>
      <c r="B26" s="47"/>
      <c r="C26" s="92" t="str">
        <f>CONCATENATE("''",ТИТУЛ!$C$30,"''")</f>
        <v>''ИНФОРМАТИКА''</v>
      </c>
      <c r="D26" s="92"/>
      <c r="E26" s="92"/>
      <c r="F26" s="92"/>
      <c r="G26" s="92"/>
      <c r="H26" s="92"/>
      <c r="I26" s="92"/>
      <c r="J26" s="92"/>
      <c r="K26" s="92"/>
      <c r="L26" s="92"/>
      <c r="M26" s="47"/>
      <c r="N26" s="47"/>
    </row>
    <row r="27" spans="1:14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4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1:14" ht="15" customHeight="1" x14ac:dyDescent="0.25">
      <c r="A29" s="47"/>
      <c r="B29" s="47"/>
      <c r="C29" s="47"/>
      <c r="D29" s="47"/>
      <c r="E29" s="47"/>
      <c r="F29" s="95" t="s">
        <v>168</v>
      </c>
      <c r="G29" s="95"/>
      <c r="H29" s="95"/>
      <c r="I29" s="47"/>
      <c r="J29" s="47"/>
      <c r="K29" s="47"/>
      <c r="L29" s="47"/>
      <c r="M29" s="47"/>
      <c r="N29" s="47"/>
    </row>
    <row r="30" spans="1:14" x14ac:dyDescent="0.25">
      <c r="A30" s="47"/>
      <c r="B30" s="47"/>
      <c r="C30" s="47"/>
      <c r="D30" s="50"/>
      <c r="E30" s="50"/>
      <c r="F30" s="95" t="str">
        <f>ТИТУЛ!D42</f>
        <v>ЧОУ "Школа "Таурас"</v>
      </c>
      <c r="G30" s="95"/>
      <c r="H30" s="95"/>
      <c r="I30" s="93"/>
      <c r="J30" s="93"/>
      <c r="K30" s="47"/>
      <c r="L30" s="94" t="str">
        <f>ТИТУЛ!D44</f>
        <v>Лобанов А.А.</v>
      </c>
      <c r="M30" s="94"/>
      <c r="N30" s="47"/>
    </row>
    <row r="31" spans="1:14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</row>
    <row r="32" spans="1:14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</row>
    <row r="33" spans="1:14" x14ac:dyDescent="0.25">
      <c r="A33" s="47"/>
      <c r="B33" s="47"/>
      <c r="C33" s="47"/>
      <c r="D33" s="47"/>
      <c r="E33" s="47"/>
      <c r="F33" s="90" t="str">
        <f>ТИТУЛ!G44</f>
        <v>г. Санкт-Петербург</v>
      </c>
      <c r="G33" s="90"/>
      <c r="H33" s="90"/>
      <c r="I33" s="90"/>
      <c r="J33" s="90"/>
      <c r="K33" s="47"/>
      <c r="L33" s="47"/>
      <c r="M33" s="47"/>
      <c r="N33" s="47"/>
    </row>
    <row r="34" spans="1:14" x14ac:dyDescent="0.25">
      <c r="A34" s="47"/>
      <c r="B34" s="47"/>
      <c r="C34" s="47"/>
      <c r="D34" s="47"/>
      <c r="E34" s="47"/>
      <c r="F34" s="90">
        <f ca="1">YEAR(J1)</f>
        <v>2024</v>
      </c>
      <c r="G34" s="90"/>
      <c r="H34" s="90"/>
      <c r="I34" s="90"/>
      <c r="J34" s="90"/>
      <c r="K34" s="47"/>
      <c r="L34" s="47"/>
      <c r="M34" s="47"/>
      <c r="N34" s="47"/>
    </row>
    <row r="35" spans="1:14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sheetProtection algorithmName="SHA-512" hashValue="KHLCS7b/3qbFp/lE2VtNaKK6w5lMvEY3JMZQlhYUIY+UPlmKoIA8beCTROW8t5ZOE6FZPZO6iITRAeZAzcATAA==" saltValue="7ug/u1WwzecYk4vkp7aK3A==" spinCount="100000" sheet="1" objects="1" scenarios="1"/>
  <mergeCells count="14">
    <mergeCell ref="B23:M23"/>
    <mergeCell ref="B4:M4"/>
    <mergeCell ref="D9:K11"/>
    <mergeCell ref="D12:K13"/>
    <mergeCell ref="D14:K14"/>
    <mergeCell ref="D22:K22"/>
    <mergeCell ref="F34:J34"/>
    <mergeCell ref="F25:H25"/>
    <mergeCell ref="C26:L26"/>
    <mergeCell ref="I30:J30"/>
    <mergeCell ref="L30:M30"/>
    <mergeCell ref="F33:J33"/>
    <mergeCell ref="F29:H29"/>
    <mergeCell ref="F30:H30"/>
  </mergeCells>
  <conditionalFormatting sqref="L30:M30">
    <cfRule type="expression" dxfId="1" priority="1">
      <formula>IF($L$30="","истина","ложь")</formula>
    </cfRule>
  </conditionalFormatting>
  <dataValidations count="2">
    <dataValidation type="list" allowBlank="1" showInputMessage="1" showErrorMessage="1" sqref="D12:K13" xr:uid="{BE2D51CD-B0BD-4B71-91B4-60FC88825CD0}">
      <formula1>$C$1:$C$3</formula1>
    </dataValidation>
    <dataValidation type="list" allowBlank="1" showInputMessage="1" showErrorMessage="1" sqref="D9:K11" xr:uid="{F930F5C9-E0D2-4ABD-B60C-7096B0D2C715}">
      <formula1>$A$1:$A$2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A78CA-3592-4F7C-BD95-B68129CEC607}">
  <dimension ref="A1:N35"/>
  <sheetViews>
    <sheetView topLeftCell="A4" workbookViewId="0">
      <selection activeCell="F33" sqref="F33:J33"/>
    </sheetView>
  </sheetViews>
  <sheetFormatPr defaultColWidth="0" defaultRowHeight="15" customHeight="1" zeroHeight="1" x14ac:dyDescent="0.25"/>
  <cols>
    <col min="1" max="10" width="9.140625" style="1" customWidth="1"/>
    <col min="11" max="11" width="2.28515625" style="1" customWidth="1"/>
    <col min="12" max="12" width="9.140625" style="1" customWidth="1"/>
    <col min="13" max="13" width="11.5703125" style="1" customWidth="1"/>
    <col min="14" max="14" width="13.42578125" style="1" customWidth="1"/>
    <col min="15" max="16384" width="9.140625" style="1" hidden="1"/>
  </cols>
  <sheetData>
    <row r="1" spans="1:14" hidden="1" x14ac:dyDescent="0.25">
      <c r="A1" s="47" t="s">
        <v>151</v>
      </c>
      <c r="B1" s="47"/>
      <c r="C1" s="47" t="s">
        <v>152</v>
      </c>
      <c r="D1" s="47"/>
      <c r="E1" s="47"/>
      <c r="F1" s="47"/>
      <c r="G1" s="47"/>
      <c r="H1" s="47"/>
      <c r="I1" s="47"/>
      <c r="J1" s="60">
        <f ca="1">NOW()</f>
        <v>45592.478011574072</v>
      </c>
      <c r="K1" s="47"/>
      <c r="L1" s="47"/>
      <c r="M1" s="47"/>
      <c r="N1" s="47"/>
    </row>
    <row r="2" spans="1:14" hidden="1" x14ac:dyDescent="0.25">
      <c r="A2" s="47" t="s">
        <v>153</v>
      </c>
      <c r="B2" s="47"/>
      <c r="C2" s="47" t="s">
        <v>154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idden="1" x14ac:dyDescent="0.25">
      <c r="A3" s="47"/>
      <c r="B3" s="48"/>
      <c r="C3" s="48" t="s">
        <v>155</v>
      </c>
      <c r="D3" s="48" t="s">
        <v>155</v>
      </c>
      <c r="E3" s="48" t="s">
        <v>155</v>
      </c>
      <c r="F3" s="48" t="s">
        <v>155</v>
      </c>
      <c r="G3" s="48" t="s">
        <v>155</v>
      </c>
      <c r="H3" s="48" t="s">
        <v>155</v>
      </c>
      <c r="I3" s="48" t="s">
        <v>155</v>
      </c>
      <c r="J3" s="48" t="s">
        <v>155</v>
      </c>
      <c r="K3" s="48" t="s">
        <v>155</v>
      </c>
      <c r="L3" s="48" t="s">
        <v>155</v>
      </c>
      <c r="M3" s="48" t="s">
        <v>155</v>
      </c>
      <c r="N3" s="47"/>
    </row>
    <row r="4" spans="1:14" ht="18.75" x14ac:dyDescent="0.3">
      <c r="A4" s="47"/>
      <c r="B4" s="97" t="str">
        <f>ТИТУЛ!D43</f>
        <v>Частное общеобразовательное учреждение "Школа "Таурас"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47"/>
    </row>
    <row r="5" spans="1:14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 ht="15" customHeight="1" x14ac:dyDescent="0.25">
      <c r="A9" s="47"/>
      <c r="B9" s="47"/>
      <c r="C9" s="47"/>
      <c r="D9" s="98" t="s">
        <v>153</v>
      </c>
      <c r="E9" s="98"/>
      <c r="F9" s="98"/>
      <c r="G9" s="98"/>
      <c r="H9" s="98"/>
      <c r="I9" s="98"/>
      <c r="J9" s="98"/>
      <c r="K9" s="98"/>
      <c r="L9" s="47"/>
      <c r="M9" s="47"/>
      <c r="N9" s="47"/>
    </row>
    <row r="10" spans="1:14" ht="15" customHeight="1" x14ac:dyDescent="0.25">
      <c r="A10" s="47"/>
      <c r="B10" s="47"/>
      <c r="C10" s="47"/>
      <c r="D10" s="98"/>
      <c r="E10" s="98"/>
      <c r="F10" s="98"/>
      <c r="G10" s="98"/>
      <c r="H10" s="98"/>
      <c r="I10" s="98"/>
      <c r="J10" s="98"/>
      <c r="K10" s="98"/>
      <c r="L10" s="47"/>
      <c r="M10" s="47"/>
      <c r="N10" s="47"/>
    </row>
    <row r="11" spans="1:14" ht="15" customHeight="1" x14ac:dyDescent="0.25">
      <c r="A11" s="47"/>
      <c r="B11" s="47"/>
      <c r="C11" s="47"/>
      <c r="D11" s="98"/>
      <c r="E11" s="98"/>
      <c r="F11" s="98"/>
      <c r="G11" s="98"/>
      <c r="H11" s="98"/>
      <c r="I11" s="98"/>
      <c r="J11" s="98"/>
      <c r="K11" s="98"/>
      <c r="L11" s="47"/>
      <c r="M11" s="47"/>
      <c r="N11" s="47"/>
    </row>
    <row r="12" spans="1:14" ht="15" customHeight="1" x14ac:dyDescent="0.25">
      <c r="A12" s="47"/>
      <c r="B12" s="47"/>
      <c r="C12" s="47"/>
      <c r="D12" s="102" t="s">
        <v>171</v>
      </c>
      <c r="E12" s="102"/>
      <c r="F12" s="102"/>
      <c r="G12" s="102"/>
      <c r="H12" s="102"/>
      <c r="I12" s="102"/>
      <c r="J12" s="102"/>
      <c r="K12" s="102"/>
      <c r="L12" s="47"/>
      <c r="M12" s="47"/>
      <c r="N12" s="47"/>
    </row>
    <row r="13" spans="1:14" ht="15" customHeight="1" x14ac:dyDescent="0.25">
      <c r="A13" s="47"/>
      <c r="B13" s="47"/>
      <c r="C13" s="47"/>
      <c r="D13" s="102"/>
      <c r="E13" s="102"/>
      <c r="F13" s="102"/>
      <c r="G13" s="102"/>
      <c r="H13" s="102"/>
      <c r="I13" s="102"/>
      <c r="J13" s="102"/>
      <c r="K13" s="102"/>
      <c r="L13" s="47"/>
      <c r="M13" s="47"/>
      <c r="N13" s="47"/>
    </row>
    <row r="14" spans="1:14" ht="20.25" x14ac:dyDescent="0.3">
      <c r="A14" s="47"/>
      <c r="B14" s="47"/>
      <c r="C14" s="47"/>
      <c r="D14" s="103" t="s">
        <v>172</v>
      </c>
      <c r="E14" s="103"/>
      <c r="F14" s="103"/>
      <c r="G14" s="103"/>
      <c r="H14" s="103"/>
      <c r="I14" s="103"/>
      <c r="J14" s="103"/>
      <c r="K14" s="103"/>
      <c r="L14" s="47"/>
      <c r="M14" s="47"/>
      <c r="N14" s="47"/>
    </row>
    <row r="15" spans="1:14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</row>
    <row r="16" spans="1:14" ht="15" customHeight="1" x14ac:dyDescent="0.25">
      <c r="A16" s="47"/>
      <c r="B16" s="47"/>
      <c r="C16" s="49"/>
      <c r="D16" s="49"/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7" spans="1:14" ht="15" customHeight="1" x14ac:dyDescent="0.25">
      <c r="A17" s="47"/>
      <c r="B17" s="47"/>
      <c r="C17" s="49"/>
      <c r="D17" s="49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15" customHeight="1" x14ac:dyDescent="0.25">
      <c r="A18" s="47"/>
      <c r="B18" s="47"/>
      <c r="C18" s="49"/>
      <c r="D18" s="49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15" customHeight="1" x14ac:dyDescent="0.25">
      <c r="A19" s="47"/>
      <c r="B19" s="47"/>
      <c r="C19" s="49"/>
      <c r="D19" s="49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15" customHeight="1" x14ac:dyDescent="0.25">
      <c r="A20" s="47"/>
      <c r="B20" s="47"/>
      <c r="C20" s="49"/>
      <c r="D20" s="49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4" ht="15" customHeight="1" x14ac:dyDescent="0.25">
      <c r="A21" s="47"/>
      <c r="B21" s="47"/>
      <c r="C21" s="49"/>
      <c r="D21" s="49"/>
      <c r="E21" s="47"/>
      <c r="F21" s="47"/>
      <c r="G21" s="47"/>
      <c r="H21" s="47"/>
      <c r="I21" s="47"/>
      <c r="J21" s="47"/>
      <c r="K21" s="47"/>
      <c r="L21" s="47"/>
      <c r="M21" s="47"/>
      <c r="N21" s="47"/>
    </row>
    <row r="22" spans="1:14" ht="22.5" x14ac:dyDescent="0.3">
      <c r="A22" s="47"/>
      <c r="B22" s="47"/>
      <c r="C22" s="47"/>
      <c r="D22" s="101" t="s">
        <v>157</v>
      </c>
      <c r="E22" s="101"/>
      <c r="F22" s="101"/>
      <c r="G22" s="101"/>
      <c r="H22" s="101"/>
      <c r="I22" s="101"/>
      <c r="J22" s="101"/>
      <c r="K22" s="101"/>
      <c r="L22" s="47"/>
      <c r="M22" s="47"/>
      <c r="N22" s="47"/>
    </row>
    <row r="23" spans="1:14" ht="25.5" x14ac:dyDescent="0.35">
      <c r="A23" s="47"/>
      <c r="B23" s="96" t="s">
        <v>158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47"/>
    </row>
    <row r="24" spans="1:14" ht="6" customHeight="1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</row>
    <row r="25" spans="1:14" x14ac:dyDescent="0.25">
      <c r="A25" s="47"/>
      <c r="B25" s="47"/>
      <c r="C25" s="47"/>
      <c r="D25" s="47"/>
      <c r="E25" s="47"/>
      <c r="F25" s="91" t="s">
        <v>159</v>
      </c>
      <c r="G25" s="91"/>
      <c r="H25" s="91"/>
      <c r="I25" s="47"/>
      <c r="J25" s="47"/>
      <c r="K25" s="47"/>
      <c r="L25" s="47"/>
      <c r="M25" s="47"/>
      <c r="N25" s="47"/>
    </row>
    <row r="26" spans="1:14" x14ac:dyDescent="0.25">
      <c r="A26" s="47"/>
      <c r="B26" s="47"/>
      <c r="C26" s="92" t="str">
        <f>CONCATENATE("''",ТИТУЛ!$C$30,"''")</f>
        <v>''ИНФОРМАТИКА''</v>
      </c>
      <c r="D26" s="92"/>
      <c r="E26" s="92"/>
      <c r="F26" s="92"/>
      <c r="G26" s="92"/>
      <c r="H26" s="92"/>
      <c r="I26" s="92"/>
      <c r="J26" s="92"/>
      <c r="K26" s="92"/>
      <c r="L26" s="92"/>
      <c r="M26" s="47"/>
      <c r="N26" s="47"/>
    </row>
    <row r="27" spans="1:14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4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1:14" ht="15" customHeight="1" x14ac:dyDescent="0.25">
      <c r="A29" s="47"/>
      <c r="B29" s="47"/>
      <c r="C29" s="47"/>
      <c r="D29" s="47"/>
      <c r="E29" s="47"/>
      <c r="F29" s="95" t="s">
        <v>168</v>
      </c>
      <c r="G29" s="95"/>
      <c r="H29" s="95"/>
      <c r="I29" s="47"/>
      <c r="J29" s="47"/>
      <c r="K29" s="47"/>
      <c r="L29" s="47"/>
      <c r="M29" s="47"/>
      <c r="N29" s="47"/>
    </row>
    <row r="30" spans="1:14" x14ac:dyDescent="0.25">
      <c r="A30" s="47"/>
      <c r="B30" s="47"/>
      <c r="C30" s="47"/>
      <c r="D30" s="50"/>
      <c r="E30" s="50"/>
      <c r="F30" s="95" t="str">
        <f>ТИТУЛ!D42</f>
        <v>ЧОУ "Школа "Таурас"</v>
      </c>
      <c r="G30" s="95"/>
      <c r="H30" s="95"/>
      <c r="I30" s="93"/>
      <c r="J30" s="93"/>
      <c r="K30" s="47"/>
      <c r="L30" s="94" t="str">
        <f>ТИТУЛ!D44</f>
        <v>Лобанов А.А.</v>
      </c>
      <c r="M30" s="94"/>
      <c r="N30" s="47"/>
    </row>
    <row r="31" spans="1:14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</row>
    <row r="32" spans="1:14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</row>
    <row r="33" spans="1:14" x14ac:dyDescent="0.25">
      <c r="A33" s="47"/>
      <c r="B33" s="47"/>
      <c r="C33" s="47"/>
      <c r="D33" s="47"/>
      <c r="E33" s="47"/>
      <c r="F33" s="90" t="str">
        <f>ТИТУЛ!G44</f>
        <v>г. Санкт-Петербург</v>
      </c>
      <c r="G33" s="90"/>
      <c r="H33" s="90"/>
      <c r="I33" s="90"/>
      <c r="J33" s="90"/>
      <c r="K33" s="47"/>
      <c r="L33" s="47"/>
      <c r="M33" s="47"/>
      <c r="N33" s="47"/>
    </row>
    <row r="34" spans="1:14" x14ac:dyDescent="0.25">
      <c r="A34" s="47"/>
      <c r="B34" s="47"/>
      <c r="C34" s="47"/>
      <c r="D34" s="47"/>
      <c r="E34" s="47"/>
      <c r="F34" s="90">
        <f ca="1">YEAR(J1)</f>
        <v>2024</v>
      </c>
      <c r="G34" s="90"/>
      <c r="H34" s="90"/>
      <c r="I34" s="90"/>
      <c r="J34" s="90"/>
      <c r="K34" s="47"/>
      <c r="L34" s="47"/>
      <c r="M34" s="47"/>
      <c r="N34" s="47"/>
    </row>
    <row r="35" spans="1:14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sheetProtection algorithmName="SHA-512" hashValue="mC5g0hX/6STp7fsUWSr+mbydvOHCcWLQ3JmfeRXB8ZjF6f4vIcJWpxvO71VOu2H6VGqvuEK1RtgaJsFrd4SI8w==" saltValue="ywh6OI4q28hV/k1FPe09bQ==" spinCount="100000" sheet="1" objects="1" scenarios="1"/>
  <mergeCells count="14">
    <mergeCell ref="F33:J33"/>
    <mergeCell ref="F34:J34"/>
    <mergeCell ref="F25:H25"/>
    <mergeCell ref="C26:L26"/>
    <mergeCell ref="F29:H29"/>
    <mergeCell ref="F30:H30"/>
    <mergeCell ref="I30:J30"/>
    <mergeCell ref="L30:M30"/>
    <mergeCell ref="B23:M23"/>
    <mergeCell ref="B4:M4"/>
    <mergeCell ref="D9:K11"/>
    <mergeCell ref="D12:K13"/>
    <mergeCell ref="D14:K14"/>
    <mergeCell ref="D22:K22"/>
  </mergeCells>
  <conditionalFormatting sqref="L30:M30">
    <cfRule type="expression" dxfId="0" priority="1">
      <formula>IF($L$30="","истина","ложь")</formula>
    </cfRule>
  </conditionalFormatting>
  <dataValidations count="2">
    <dataValidation type="list" allowBlank="1" showInputMessage="1" showErrorMessage="1" sqref="D9:K11" xr:uid="{F6E19DEE-D07B-4DC3-85EC-76E6567AA448}">
      <formula1>$A$1:$A$2</formula1>
    </dataValidation>
    <dataValidation type="list" allowBlank="1" showInputMessage="1" showErrorMessage="1" sqref="D12:K13" xr:uid="{3D5DF0CA-EDCF-494E-A04C-20A2C73CFCFD}">
      <formula1>$C$1:$C$3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ТИТУЛ</vt:lpstr>
      <vt:lpstr>ПРАВИЛА</vt:lpstr>
      <vt:lpstr>ФИШКИ</vt:lpstr>
      <vt:lpstr>БАЛЛЫ</vt:lpstr>
      <vt:lpstr>ПОЛЕ</vt:lpstr>
      <vt:lpstr>СЧЁТ</vt:lpstr>
      <vt:lpstr>КУБИК</vt:lpstr>
      <vt:lpstr>БЕЙДЖ</vt:lpstr>
      <vt:lpstr>ОТВЕТЫ</vt:lpstr>
      <vt:lpstr>ДИПЛОМ</vt:lpstr>
      <vt:lpstr>СЕРТИФИКАТ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2024-02-05T18:51:49Z</cp:lastPrinted>
  <dcterms:created xsi:type="dcterms:W3CDTF">2015-06-05T18:19:34Z</dcterms:created>
  <dcterms:modified xsi:type="dcterms:W3CDTF">2024-10-27T08:28:55Z</dcterms:modified>
</cp:coreProperties>
</file>